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315" windowHeight="12330"/>
  </bookViews>
  <sheets>
    <sheet name="settling velocity" sheetId="1" r:id="rId1"/>
  </sheets>
  <calcPr calcId="145621"/>
</workbook>
</file>

<file path=xl/calcChain.xml><?xml version="1.0" encoding="utf-8"?>
<calcChain xmlns="http://schemas.openxmlformats.org/spreadsheetml/2006/main">
  <c r="D163" i="1" l="1"/>
  <c r="C163" i="1" s="1"/>
  <c r="F163" i="1" s="1"/>
  <c r="H14" i="1"/>
  <c r="F8" i="1" s="1"/>
  <c r="F9" i="1"/>
  <c r="F11" i="1"/>
  <c r="F12" i="1"/>
  <c r="F13" i="1"/>
  <c r="F14" i="1"/>
  <c r="F15" i="1"/>
  <c r="F17" i="1"/>
  <c r="F19" i="1"/>
  <c r="F20" i="1"/>
  <c r="F21" i="1"/>
  <c r="F22" i="1"/>
  <c r="F23" i="1"/>
  <c r="F25" i="1"/>
  <c r="F27" i="1"/>
  <c r="F28" i="1"/>
  <c r="F29" i="1"/>
  <c r="F30" i="1"/>
  <c r="F31" i="1"/>
  <c r="F33" i="1"/>
  <c r="F35" i="1"/>
  <c r="F36" i="1"/>
  <c r="F37" i="1"/>
  <c r="F38" i="1"/>
  <c r="F39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4" i="1"/>
  <c r="F5" i="1"/>
  <c r="F6" i="1"/>
  <c r="F7" i="1"/>
  <c r="F3" i="1"/>
  <c r="F34" i="1" l="1"/>
  <c r="F26" i="1"/>
  <c r="F18" i="1"/>
  <c r="F10" i="1"/>
  <c r="F40" i="1"/>
  <c r="F32" i="1"/>
  <c r="F24" i="1"/>
  <c r="F16" i="1"/>
  <c r="O865" i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AA938" i="1" s="1"/>
  <c r="AA939" i="1" s="1"/>
  <c r="AA940" i="1" s="1"/>
  <c r="AA941" i="1" s="1"/>
  <c r="AA942" i="1" s="1"/>
  <c r="AA943" i="1" s="1"/>
  <c r="AA944" i="1" s="1"/>
  <c r="AA945" i="1" s="1"/>
  <c r="AA946" i="1" s="1"/>
  <c r="AA947" i="1" s="1"/>
  <c r="AA948" i="1" s="1"/>
  <c r="AA949" i="1" s="1"/>
  <c r="AA950" i="1" s="1"/>
  <c r="AA951" i="1" s="1"/>
  <c r="AA952" i="1" s="1"/>
  <c r="AA953" i="1" s="1"/>
  <c r="AA954" i="1" s="1"/>
  <c r="AA955" i="1" s="1"/>
  <c r="AA956" i="1" s="1"/>
  <c r="AA957" i="1" s="1"/>
  <c r="AA958" i="1" s="1"/>
  <c r="AA959" i="1" s="1"/>
  <c r="AA960" i="1" s="1"/>
  <c r="AA961" i="1" s="1"/>
  <c r="AA962" i="1" s="1"/>
  <c r="AA963" i="1" s="1"/>
  <c r="AA964" i="1" s="1"/>
  <c r="AA965" i="1" s="1"/>
  <c r="AA966" i="1" s="1"/>
  <c r="AA967" i="1" s="1"/>
  <c r="AA968" i="1" s="1"/>
  <c r="AA969" i="1" s="1"/>
  <c r="AA970" i="1" s="1"/>
  <c r="AA971" i="1" s="1"/>
  <c r="AA972" i="1" s="1"/>
  <c r="AA973" i="1" s="1"/>
  <c r="AA974" i="1" s="1"/>
  <c r="AA975" i="1" s="1"/>
  <c r="AA976" i="1" s="1"/>
  <c r="AA977" i="1" s="1"/>
  <c r="AA978" i="1" s="1"/>
  <c r="AA979" i="1" s="1"/>
  <c r="AA980" i="1" s="1"/>
  <c r="AA981" i="1" s="1"/>
  <c r="AA982" i="1" s="1"/>
  <c r="AA983" i="1" s="1"/>
  <c r="AA984" i="1" s="1"/>
  <c r="AA985" i="1" s="1"/>
  <c r="AA986" i="1" s="1"/>
  <c r="AA987" i="1" s="1"/>
  <c r="AA988" i="1" s="1"/>
  <c r="AA989" i="1" s="1"/>
  <c r="AA990" i="1" s="1"/>
  <c r="AA991" i="1" s="1"/>
  <c r="AA992" i="1" s="1"/>
  <c r="AA993" i="1" s="1"/>
  <c r="AA994" i="1" s="1"/>
  <c r="AA995" i="1" s="1"/>
  <c r="AA996" i="1" s="1"/>
  <c r="AA997" i="1" s="1"/>
  <c r="AA998" i="1" s="1"/>
  <c r="AA999" i="1" s="1"/>
  <c r="AA1000" i="1" s="1"/>
  <c r="AA1001" i="1" s="1"/>
  <c r="D4" i="1"/>
  <c r="C3" i="1"/>
  <c r="AJ865" i="1"/>
  <c r="AJ866" i="1" s="1"/>
  <c r="AJ867" i="1" s="1"/>
  <c r="AJ868" i="1" s="1"/>
  <c r="AJ869" i="1" s="1"/>
  <c r="AJ870" i="1" s="1"/>
  <c r="AJ871" i="1" s="1"/>
  <c r="AJ872" i="1" s="1"/>
  <c r="AJ873" i="1" s="1"/>
  <c r="AJ874" i="1" s="1"/>
  <c r="AJ875" i="1" s="1"/>
  <c r="AJ876" i="1" s="1"/>
  <c r="AJ877" i="1" s="1"/>
  <c r="AJ878" i="1" s="1"/>
  <c r="AJ879" i="1" s="1"/>
  <c r="AJ880" i="1" s="1"/>
  <c r="AJ881" i="1" s="1"/>
  <c r="AJ882" i="1" s="1"/>
  <c r="AJ883" i="1" s="1"/>
  <c r="AJ884" i="1" s="1"/>
  <c r="AJ885" i="1" s="1"/>
  <c r="AJ886" i="1" s="1"/>
  <c r="AJ887" i="1" s="1"/>
  <c r="AJ888" i="1" s="1"/>
  <c r="AJ889" i="1" s="1"/>
  <c r="AJ890" i="1" s="1"/>
  <c r="AJ891" i="1" s="1"/>
  <c r="AJ892" i="1" s="1"/>
  <c r="AJ893" i="1" s="1"/>
  <c r="AJ894" i="1" s="1"/>
  <c r="AJ895" i="1" s="1"/>
  <c r="AJ896" i="1" s="1"/>
  <c r="AJ897" i="1" s="1"/>
  <c r="AJ898" i="1" s="1"/>
  <c r="AJ899" i="1" s="1"/>
  <c r="AJ900" i="1" s="1"/>
  <c r="AJ901" i="1" s="1"/>
  <c r="AJ902" i="1" s="1"/>
  <c r="AJ903" i="1" s="1"/>
  <c r="AJ904" i="1" s="1"/>
  <c r="AJ905" i="1" s="1"/>
  <c r="AJ906" i="1" s="1"/>
  <c r="AJ907" i="1" s="1"/>
  <c r="AJ908" i="1" s="1"/>
  <c r="AJ909" i="1" s="1"/>
  <c r="AJ910" i="1" s="1"/>
  <c r="AJ911" i="1" s="1"/>
  <c r="AJ912" i="1" s="1"/>
  <c r="AJ913" i="1" s="1"/>
  <c r="AJ914" i="1" s="1"/>
  <c r="AJ915" i="1" s="1"/>
  <c r="AJ916" i="1" s="1"/>
  <c r="AJ917" i="1" s="1"/>
  <c r="AJ918" i="1" s="1"/>
  <c r="AJ919" i="1" s="1"/>
  <c r="AJ920" i="1" s="1"/>
  <c r="AJ921" i="1" s="1"/>
  <c r="AJ922" i="1" s="1"/>
  <c r="AJ923" i="1" s="1"/>
  <c r="AJ924" i="1" s="1"/>
  <c r="AJ925" i="1" s="1"/>
  <c r="AJ926" i="1" s="1"/>
  <c r="AJ927" i="1" s="1"/>
  <c r="AJ928" i="1" s="1"/>
  <c r="AJ929" i="1" s="1"/>
  <c r="AJ930" i="1" s="1"/>
  <c r="AJ931" i="1" s="1"/>
  <c r="AJ932" i="1" s="1"/>
  <c r="AJ933" i="1" s="1"/>
  <c r="AJ934" i="1" s="1"/>
  <c r="AJ935" i="1" s="1"/>
  <c r="AJ936" i="1" s="1"/>
  <c r="AJ937" i="1" s="1"/>
  <c r="AJ938" i="1" s="1"/>
  <c r="AJ939" i="1" s="1"/>
  <c r="AJ940" i="1" s="1"/>
  <c r="AJ941" i="1" s="1"/>
  <c r="AJ942" i="1" s="1"/>
  <c r="AJ943" i="1" s="1"/>
  <c r="AJ944" i="1" s="1"/>
  <c r="AJ945" i="1" s="1"/>
  <c r="AJ946" i="1" s="1"/>
  <c r="AJ947" i="1" s="1"/>
  <c r="AJ948" i="1" s="1"/>
  <c r="AJ949" i="1" s="1"/>
  <c r="AJ950" i="1" s="1"/>
  <c r="AJ951" i="1" s="1"/>
  <c r="AJ952" i="1" s="1"/>
  <c r="AJ953" i="1" s="1"/>
  <c r="AJ954" i="1" s="1"/>
  <c r="AJ955" i="1" s="1"/>
  <c r="AJ956" i="1" s="1"/>
  <c r="AJ957" i="1" s="1"/>
  <c r="AJ958" i="1" s="1"/>
  <c r="AJ959" i="1" s="1"/>
  <c r="AJ960" i="1" s="1"/>
  <c r="AJ961" i="1" s="1"/>
  <c r="AJ962" i="1" s="1"/>
  <c r="AJ963" i="1" s="1"/>
  <c r="AJ964" i="1" s="1"/>
  <c r="AJ965" i="1" s="1"/>
  <c r="AJ966" i="1" s="1"/>
  <c r="AJ967" i="1" s="1"/>
  <c r="AJ968" i="1" s="1"/>
  <c r="AJ969" i="1" s="1"/>
  <c r="AJ970" i="1" s="1"/>
  <c r="AJ971" i="1" s="1"/>
  <c r="AJ972" i="1" s="1"/>
  <c r="AJ973" i="1" s="1"/>
  <c r="AJ974" i="1" s="1"/>
  <c r="AJ975" i="1" s="1"/>
  <c r="AJ976" i="1" s="1"/>
  <c r="AJ977" i="1" s="1"/>
  <c r="AJ978" i="1" s="1"/>
  <c r="AJ979" i="1" s="1"/>
  <c r="AJ980" i="1" s="1"/>
  <c r="AJ981" i="1" s="1"/>
  <c r="AJ982" i="1" s="1"/>
  <c r="AJ983" i="1" s="1"/>
  <c r="AJ984" i="1" s="1"/>
  <c r="AJ985" i="1" s="1"/>
  <c r="AJ986" i="1" s="1"/>
  <c r="AJ987" i="1" s="1"/>
  <c r="AJ988" i="1" s="1"/>
  <c r="AJ989" i="1" s="1"/>
  <c r="AJ990" i="1" s="1"/>
  <c r="AJ991" i="1" s="1"/>
  <c r="AJ992" i="1" s="1"/>
  <c r="AJ993" i="1" s="1"/>
  <c r="AJ994" i="1" s="1"/>
  <c r="AJ995" i="1" s="1"/>
  <c r="AJ996" i="1" s="1"/>
  <c r="AJ997" i="1" s="1"/>
  <c r="AJ998" i="1" s="1"/>
  <c r="AJ999" i="1" s="1"/>
  <c r="AJ1000" i="1" s="1"/>
  <c r="AJ1001" i="1" s="1"/>
  <c r="D5" i="1" l="1"/>
  <c r="C4" i="1"/>
  <c r="C5" i="1" l="1"/>
  <c r="D6" i="1"/>
  <c r="C6" i="1" l="1"/>
  <c r="D7" i="1"/>
  <c r="D8" i="1" l="1"/>
  <c r="C7" i="1"/>
  <c r="C8" i="1" l="1"/>
  <c r="D9" i="1"/>
  <c r="D10" i="1" l="1"/>
  <c r="C9" i="1"/>
  <c r="D11" i="1" l="1"/>
  <c r="C10" i="1"/>
  <c r="D12" i="1" l="1"/>
  <c r="C11" i="1"/>
  <c r="C12" i="1" l="1"/>
  <c r="D13" i="1"/>
  <c r="D14" i="1" l="1"/>
  <c r="C13" i="1"/>
  <c r="C14" i="1" l="1"/>
  <c r="D15" i="1"/>
  <c r="C15" i="1" l="1"/>
  <c r="D16" i="1"/>
  <c r="C16" i="1" l="1"/>
  <c r="D17" i="1"/>
  <c r="C17" i="1" l="1"/>
  <c r="D18" i="1"/>
  <c r="D19" i="1" l="1"/>
  <c r="C18" i="1"/>
  <c r="C19" i="1" l="1"/>
  <c r="D20" i="1"/>
  <c r="D21" i="1" l="1"/>
  <c r="C20" i="1"/>
  <c r="C21" i="1" l="1"/>
  <c r="D22" i="1"/>
  <c r="D23" i="1" l="1"/>
  <c r="C22" i="1"/>
  <c r="D24" i="1" l="1"/>
  <c r="C23" i="1"/>
  <c r="D25" i="1" l="1"/>
  <c r="C24" i="1"/>
  <c r="C25" i="1" l="1"/>
  <c r="D26" i="1"/>
  <c r="D27" i="1" l="1"/>
  <c r="C26" i="1"/>
  <c r="C27" i="1" l="1"/>
  <c r="D28" i="1"/>
  <c r="C28" i="1" l="1"/>
  <c r="D29" i="1"/>
  <c r="C29" i="1" l="1"/>
  <c r="D30" i="1"/>
  <c r="D31" i="1" l="1"/>
  <c r="C30" i="1"/>
  <c r="D32" i="1" l="1"/>
  <c r="C31" i="1"/>
  <c r="D33" i="1" l="1"/>
  <c r="C32" i="1"/>
  <c r="D34" i="1" l="1"/>
  <c r="C33" i="1"/>
  <c r="C34" i="1" l="1"/>
  <c r="D35" i="1"/>
  <c r="D36" i="1" l="1"/>
  <c r="C35" i="1"/>
  <c r="D37" i="1" l="1"/>
  <c r="C36" i="1"/>
  <c r="C37" i="1" l="1"/>
  <c r="D38" i="1"/>
  <c r="C38" i="1" l="1"/>
  <c r="D39" i="1"/>
  <c r="D40" i="1" l="1"/>
  <c r="C39" i="1"/>
  <c r="D41" i="1" l="1"/>
  <c r="C40" i="1"/>
  <c r="C41" i="1" l="1"/>
  <c r="D42" i="1"/>
  <c r="AK971" i="1" l="1"/>
  <c r="C42" i="1"/>
  <c r="D43" i="1"/>
  <c r="AK999" i="1"/>
  <c r="AK991" i="1"/>
  <c r="AK955" i="1"/>
  <c r="AK939" i="1"/>
  <c r="AK923" i="1"/>
  <c r="AK907" i="1"/>
  <c r="AK899" i="1"/>
  <c r="AK891" i="1"/>
  <c r="AK960" i="1"/>
  <c r="AK956" i="1"/>
  <c r="AK948" i="1"/>
  <c r="AK928" i="1"/>
  <c r="AK912" i="1"/>
  <c r="AK974" i="1"/>
  <c r="AK966" i="1"/>
  <c r="AK981" i="1"/>
  <c r="AK904" i="1"/>
  <c r="AK929" i="1"/>
  <c r="AK870" i="1"/>
  <c r="AK921" i="1"/>
  <c r="AK914" i="1"/>
  <c r="AK997" i="1"/>
  <c r="AK985" i="1"/>
  <c r="AK901" i="1"/>
  <c r="AK989" i="1"/>
  <c r="AK946" i="1"/>
  <c r="AK961" i="1"/>
  <c r="AK889" i="1"/>
  <c r="AK886" i="1"/>
  <c r="AK875" i="1"/>
  <c r="AK962" i="1"/>
  <c r="AK937" i="1"/>
  <c r="AK874" i="1"/>
  <c r="AK871" i="1"/>
  <c r="AK872" i="1"/>
  <c r="AK994" i="1"/>
  <c r="AK892" i="1" l="1"/>
  <c r="AK926" i="1"/>
  <c r="AK942" i="1"/>
  <c r="AK980" i="1"/>
  <c r="AK995" i="1"/>
  <c r="AK949" i="1"/>
  <c r="AK953" i="1"/>
  <c r="AK887" i="1"/>
  <c r="AK998" i="1"/>
  <c r="AK972" i="1"/>
  <c r="AK931" i="1"/>
  <c r="AK945" i="1"/>
  <c r="AK957" i="1"/>
  <c r="AK877" i="1"/>
  <c r="AK898" i="1"/>
  <c r="AK890" i="1"/>
  <c r="AK954" i="1"/>
  <c r="AK916" i="1"/>
  <c r="AK992" i="1"/>
  <c r="AK943" i="1"/>
  <c r="AK894" i="1"/>
  <c r="AK883" i="1"/>
  <c r="AK882" i="1"/>
  <c r="AK941" i="1"/>
  <c r="AK906" i="1"/>
  <c r="AK944" i="1"/>
  <c r="AK895" i="1"/>
  <c r="AK959" i="1"/>
  <c r="AK979" i="1"/>
  <c r="AK987" i="1"/>
  <c r="AK951" i="1"/>
  <c r="AK919" i="1"/>
  <c r="AK1000" i="1"/>
  <c r="AK968" i="1"/>
  <c r="AK936" i="1"/>
  <c r="AK990" i="1"/>
  <c r="AK922" i="1"/>
  <c r="AK884" i="1"/>
  <c r="AK993" i="1"/>
  <c r="AK867" i="1"/>
  <c r="AK902" i="1"/>
  <c r="AK933" i="1"/>
  <c r="AK977" i="1"/>
  <c r="AK1001" i="1"/>
  <c r="AK880" i="1"/>
  <c r="AK900" i="1"/>
  <c r="AK868" i="1"/>
  <c r="AK878" i="1"/>
  <c r="AK983" i="1"/>
  <c r="AK947" i="1"/>
  <c r="AK915" i="1"/>
  <c r="AK996" i="1"/>
  <c r="AK964" i="1"/>
  <c r="AK932" i="1"/>
  <c r="AK982" i="1"/>
  <c r="AK909" i="1"/>
  <c r="AK978" i="1"/>
  <c r="AK885" i="1"/>
  <c r="AK908" i="1"/>
  <c r="AK888" i="1"/>
  <c r="AK913" i="1"/>
  <c r="AK973" i="1"/>
  <c r="AK893" i="1"/>
  <c r="AK930" i="1"/>
  <c r="AK967" i="1"/>
  <c r="AK935" i="1"/>
  <c r="AK903" i="1"/>
  <c r="AK984" i="1"/>
  <c r="AK952" i="1"/>
  <c r="AK920" i="1"/>
  <c r="AK958" i="1"/>
  <c r="AK969" i="1"/>
  <c r="AK897" i="1"/>
  <c r="AK938" i="1"/>
  <c r="AK876" i="1"/>
  <c r="AK866" i="1"/>
  <c r="AK896" i="1"/>
  <c r="AK881" i="1"/>
  <c r="AK986" i="1"/>
  <c r="AK975" i="1"/>
  <c r="AK927" i="1"/>
  <c r="AK988" i="1"/>
  <c r="AK940" i="1"/>
  <c r="AK950" i="1"/>
  <c r="AK873" i="1"/>
  <c r="AK879" i="1"/>
  <c r="AK970" i="1"/>
  <c r="AK910" i="1"/>
  <c r="AK963" i="1"/>
  <c r="AK911" i="1"/>
  <c r="AK976" i="1"/>
  <c r="AK924" i="1"/>
  <c r="AK934" i="1"/>
  <c r="AK965" i="1"/>
  <c r="AK869" i="1"/>
  <c r="AK905" i="1"/>
  <c r="AK918" i="1"/>
  <c r="AK925" i="1"/>
  <c r="AK917" i="1"/>
  <c r="AK865" i="1"/>
  <c r="C43" i="1"/>
  <c r="D44" i="1"/>
  <c r="C44" i="1" l="1"/>
  <c r="D45" i="1"/>
  <c r="D46" i="1" l="1"/>
  <c r="C45" i="1"/>
  <c r="C46" i="1" l="1"/>
  <c r="D47" i="1"/>
  <c r="D48" i="1" l="1"/>
  <c r="C47" i="1"/>
  <c r="D49" i="1" l="1"/>
  <c r="C48" i="1"/>
  <c r="D50" i="1" l="1"/>
  <c r="C49" i="1"/>
  <c r="D51" i="1" l="1"/>
  <c r="C50" i="1"/>
  <c r="C51" i="1" l="1"/>
  <c r="D52" i="1"/>
  <c r="C52" i="1" l="1"/>
  <c r="D53" i="1"/>
  <c r="D54" i="1" l="1"/>
  <c r="C53" i="1"/>
  <c r="C54" i="1" l="1"/>
  <c r="D55" i="1"/>
  <c r="C55" i="1" l="1"/>
  <c r="D56" i="1"/>
  <c r="C56" i="1" l="1"/>
  <c r="D57" i="1"/>
  <c r="C57" i="1" l="1"/>
  <c r="D58" i="1"/>
  <c r="C58" i="1" l="1"/>
  <c r="D59" i="1"/>
  <c r="D60" i="1" l="1"/>
  <c r="C59" i="1"/>
  <c r="C60" i="1" l="1"/>
  <c r="D61" i="1"/>
  <c r="C61" i="1" l="1"/>
  <c r="D62" i="1"/>
  <c r="D63" i="1" l="1"/>
  <c r="C62" i="1"/>
  <c r="C63" i="1" l="1"/>
  <c r="D64" i="1"/>
  <c r="D65" i="1" l="1"/>
  <c r="C64" i="1"/>
  <c r="C65" i="1" l="1"/>
  <c r="D66" i="1"/>
  <c r="D67" i="1" l="1"/>
  <c r="C66" i="1"/>
  <c r="C67" i="1" l="1"/>
  <c r="D68" i="1"/>
  <c r="D69" i="1" l="1"/>
  <c r="C68" i="1"/>
  <c r="C69" i="1" l="1"/>
  <c r="D70" i="1"/>
  <c r="D71" i="1" l="1"/>
  <c r="C70" i="1"/>
  <c r="C71" i="1" l="1"/>
  <c r="D72" i="1"/>
  <c r="D73" i="1" l="1"/>
  <c r="C72" i="1"/>
  <c r="C73" i="1" l="1"/>
  <c r="D74" i="1"/>
  <c r="D75" i="1" l="1"/>
  <c r="C74" i="1"/>
  <c r="C75" i="1" l="1"/>
  <c r="D76" i="1"/>
  <c r="D77" i="1" l="1"/>
  <c r="C76" i="1"/>
  <c r="C77" i="1" l="1"/>
  <c r="D78" i="1"/>
  <c r="D79" i="1" l="1"/>
  <c r="C78" i="1"/>
  <c r="C79" i="1" l="1"/>
  <c r="D80" i="1"/>
  <c r="D81" i="1" l="1"/>
  <c r="C80" i="1"/>
  <c r="C81" i="1" l="1"/>
  <c r="D82" i="1"/>
  <c r="D83" i="1" l="1"/>
  <c r="C82" i="1"/>
  <c r="C83" i="1" l="1"/>
  <c r="D84" i="1"/>
  <c r="D85" i="1" l="1"/>
  <c r="C84" i="1"/>
  <c r="C85" i="1" l="1"/>
  <c r="D86" i="1"/>
  <c r="D87" i="1" l="1"/>
  <c r="C86" i="1"/>
  <c r="C87" i="1" l="1"/>
  <c r="D88" i="1"/>
  <c r="D89" i="1" l="1"/>
  <c r="C88" i="1"/>
  <c r="C89" i="1" l="1"/>
  <c r="D90" i="1"/>
  <c r="D91" i="1" l="1"/>
  <c r="C90" i="1"/>
  <c r="C91" i="1" l="1"/>
  <c r="D92" i="1"/>
  <c r="D93" i="1" l="1"/>
  <c r="C92" i="1"/>
  <c r="C93" i="1" l="1"/>
  <c r="D94" i="1"/>
  <c r="D95" i="1" l="1"/>
  <c r="C94" i="1"/>
  <c r="C95" i="1" l="1"/>
  <c r="D96" i="1"/>
  <c r="D97" i="1" l="1"/>
  <c r="C96" i="1"/>
  <c r="C97" i="1" l="1"/>
  <c r="D98" i="1"/>
  <c r="D99" i="1" l="1"/>
  <c r="C98" i="1"/>
  <c r="C99" i="1" l="1"/>
  <c r="D100" i="1"/>
  <c r="D101" i="1" l="1"/>
  <c r="C100" i="1"/>
  <c r="C101" i="1" l="1"/>
  <c r="D102" i="1"/>
  <c r="AB962" i="1" l="1"/>
  <c r="D103" i="1"/>
  <c r="C102" i="1"/>
  <c r="AB994" i="1"/>
  <c r="AB978" i="1"/>
  <c r="AB974" i="1"/>
  <c r="AB970" i="1"/>
  <c r="AB942" i="1"/>
  <c r="AB938" i="1"/>
  <c r="P930" i="1"/>
  <c r="P914" i="1"/>
  <c r="P910" i="1"/>
  <c r="P906" i="1"/>
  <c r="P898" i="1"/>
  <c r="AB995" i="1"/>
  <c r="AB991" i="1"/>
  <c r="AB987" i="1"/>
  <c r="AB979" i="1"/>
  <c r="AB963" i="1"/>
  <c r="AB959" i="1"/>
  <c r="AB955" i="1"/>
  <c r="AB947" i="1"/>
  <c r="P931" i="1"/>
  <c r="P927" i="1"/>
  <c r="P923" i="1"/>
  <c r="P915" i="1"/>
  <c r="AB985" i="1"/>
  <c r="AB977" i="1"/>
  <c r="AB969" i="1"/>
  <c r="AB953" i="1"/>
  <c r="P920" i="1"/>
  <c r="P891" i="1"/>
  <c r="AB997" i="1"/>
  <c r="AB948" i="1"/>
  <c r="P872" i="1"/>
  <c r="P869" i="1"/>
  <c r="P866" i="1"/>
  <c r="AB972" i="1"/>
  <c r="AB957" i="1"/>
  <c r="P924" i="1"/>
  <c r="P912" i="1"/>
  <c r="P881" i="1"/>
  <c r="P878" i="1"/>
  <c r="P875" i="1"/>
  <c r="AB981" i="1"/>
  <c r="AB944" i="1"/>
  <c r="P932" i="1"/>
  <c r="P897" i="1"/>
  <c r="P913" i="1"/>
  <c r="P905" i="1"/>
  <c r="P903" i="1"/>
  <c r="P877" i="1"/>
  <c r="AB941" i="1"/>
  <c r="P895" i="1"/>
  <c r="P867" i="1"/>
  <c r="P928" i="1"/>
  <c r="P888" i="1"/>
  <c r="P885" i="1"/>
  <c r="P879" i="1"/>
  <c r="P865" i="1"/>
  <c r="AB988" i="1"/>
  <c r="P907" i="1"/>
  <c r="P900" i="1"/>
  <c r="P921" i="1"/>
  <c r="AB968" i="1"/>
  <c r="P883" i="1"/>
  <c r="P936" i="1"/>
  <c r="P925" i="1"/>
  <c r="P889" i="1"/>
  <c r="AB946" i="1" l="1"/>
  <c r="AB990" i="1"/>
  <c r="AB958" i="1"/>
  <c r="P926" i="1"/>
  <c r="P894" i="1"/>
  <c r="AB975" i="1"/>
  <c r="AB943" i="1"/>
  <c r="P911" i="1"/>
  <c r="AB945" i="1"/>
  <c r="P933" i="1"/>
  <c r="P899" i="1"/>
  <c r="P887" i="1"/>
  <c r="AB976" i="1"/>
  <c r="P874" i="1"/>
  <c r="P876" i="1"/>
  <c r="AB989" i="1"/>
  <c r="P896" i="1"/>
  <c r="AB986" i="1"/>
  <c r="AB954" i="1"/>
  <c r="P922" i="1"/>
  <c r="P890" i="1"/>
  <c r="AB971" i="1"/>
  <c r="AB939" i="1"/>
  <c r="AB1001" i="1"/>
  <c r="P937" i="1"/>
  <c r="P908" i="1"/>
  <c r="P892" i="1"/>
  <c r="AB964" i="1"/>
  <c r="P871" i="1"/>
  <c r="P873" i="1"/>
  <c r="AB952" i="1"/>
  <c r="P893" i="1"/>
  <c r="AB992" i="1"/>
  <c r="AB973" i="1"/>
  <c r="AB956" i="1"/>
  <c r="AB982" i="1"/>
  <c r="AB950" i="1"/>
  <c r="P918" i="1"/>
  <c r="AB999" i="1"/>
  <c r="AB967" i="1"/>
  <c r="P935" i="1"/>
  <c r="AB993" i="1"/>
  <c r="P929" i="1"/>
  <c r="P901" i="1"/>
  <c r="AB984" i="1"/>
  <c r="P884" i="1"/>
  <c r="AB996" i="1"/>
  <c r="AB949" i="1"/>
  <c r="P870" i="1"/>
  <c r="AB965" i="1"/>
  <c r="AB940" i="1"/>
  <c r="P868" i="1"/>
  <c r="P916" i="1"/>
  <c r="AB980" i="1"/>
  <c r="P886" i="1"/>
  <c r="AB998" i="1"/>
  <c r="AB966" i="1"/>
  <c r="P934" i="1"/>
  <c r="P902" i="1"/>
  <c r="AB983" i="1"/>
  <c r="AB951" i="1"/>
  <c r="P919" i="1"/>
  <c r="AB961" i="1"/>
  <c r="AB960" i="1"/>
  <c r="P917" i="1"/>
  <c r="P904" i="1"/>
  <c r="P880" i="1"/>
  <c r="P909" i="1"/>
  <c r="P882" i="1"/>
  <c r="AB1000" i="1"/>
  <c r="C103" i="1"/>
  <c r="D104" i="1"/>
  <c r="D105" i="1" l="1"/>
  <c r="C104" i="1"/>
  <c r="C105" i="1" l="1"/>
  <c r="D106" i="1"/>
  <c r="D107" i="1" l="1"/>
  <c r="C106" i="1"/>
  <c r="C107" i="1" l="1"/>
  <c r="D108" i="1"/>
  <c r="D109" i="1" l="1"/>
  <c r="C108" i="1"/>
  <c r="C109" i="1" l="1"/>
  <c r="D110" i="1"/>
  <c r="D111" i="1" l="1"/>
  <c r="C110" i="1"/>
  <c r="C111" i="1" l="1"/>
  <c r="D112" i="1"/>
  <c r="D113" i="1" l="1"/>
  <c r="C112" i="1"/>
  <c r="C113" i="1" l="1"/>
  <c r="D114" i="1"/>
  <c r="D115" i="1" l="1"/>
  <c r="C114" i="1"/>
  <c r="C115" i="1" l="1"/>
  <c r="D116" i="1"/>
  <c r="D117" i="1" l="1"/>
  <c r="C116" i="1"/>
  <c r="C117" i="1" l="1"/>
  <c r="D118" i="1"/>
  <c r="D119" i="1" l="1"/>
  <c r="C118" i="1"/>
  <c r="C119" i="1" l="1"/>
  <c r="D120" i="1"/>
  <c r="C120" i="1" l="1"/>
  <c r="D121" i="1"/>
  <c r="C121" i="1" l="1"/>
  <c r="D122" i="1"/>
  <c r="C122" i="1" l="1"/>
  <c r="D123" i="1"/>
  <c r="D124" i="1" l="1"/>
  <c r="C123" i="1"/>
  <c r="C124" i="1" l="1"/>
  <c r="D125" i="1"/>
  <c r="C125" i="1" l="1"/>
  <c r="D126" i="1"/>
  <c r="C126" i="1" l="1"/>
  <c r="D127" i="1"/>
  <c r="D128" i="1" l="1"/>
  <c r="C127" i="1"/>
  <c r="C128" i="1" l="1"/>
  <c r="D129" i="1"/>
  <c r="C129" i="1" l="1"/>
  <c r="D130" i="1"/>
  <c r="C130" i="1" l="1"/>
  <c r="D131" i="1"/>
  <c r="C131" i="1" l="1"/>
  <c r="D132" i="1"/>
  <c r="D133" i="1" l="1"/>
  <c r="C132" i="1"/>
  <c r="D134" i="1" l="1"/>
  <c r="C133" i="1"/>
  <c r="D135" i="1" l="1"/>
  <c r="C134" i="1"/>
  <c r="C135" i="1" l="1"/>
  <c r="D136" i="1"/>
  <c r="D137" i="1" l="1"/>
  <c r="C136" i="1"/>
  <c r="D138" i="1" l="1"/>
  <c r="C137" i="1"/>
  <c r="D139" i="1" l="1"/>
  <c r="C138" i="1"/>
  <c r="C139" i="1" l="1"/>
  <c r="D140" i="1"/>
  <c r="D141" i="1" l="1"/>
  <c r="C140" i="1"/>
  <c r="D142" i="1" l="1"/>
  <c r="C141" i="1"/>
  <c r="C142" i="1" l="1"/>
  <c r="D143" i="1"/>
  <c r="D144" i="1" l="1"/>
  <c r="C143" i="1"/>
  <c r="C144" i="1" l="1"/>
  <c r="D145" i="1"/>
  <c r="D146" i="1" l="1"/>
  <c r="C145" i="1"/>
  <c r="C146" i="1" l="1"/>
  <c r="D147" i="1"/>
  <c r="D148" i="1" l="1"/>
  <c r="C147" i="1"/>
  <c r="C148" i="1" l="1"/>
  <c r="D149" i="1"/>
  <c r="D150" i="1" l="1"/>
  <c r="C149" i="1"/>
  <c r="C150" i="1" l="1"/>
  <c r="D151" i="1"/>
  <c r="D152" i="1" l="1"/>
  <c r="C151" i="1"/>
  <c r="C152" i="1" l="1"/>
  <c r="D153" i="1"/>
  <c r="D154" i="1" l="1"/>
  <c r="C153" i="1"/>
  <c r="C154" i="1" l="1"/>
  <c r="D155" i="1"/>
  <c r="D156" i="1" l="1"/>
  <c r="C155" i="1"/>
  <c r="C156" i="1" l="1"/>
  <c r="D157" i="1"/>
  <c r="D158" i="1" l="1"/>
  <c r="C157" i="1"/>
  <c r="C158" i="1" l="1"/>
  <c r="D159" i="1"/>
  <c r="D160" i="1" l="1"/>
  <c r="C159" i="1"/>
  <c r="C160" i="1" l="1"/>
  <c r="D161" i="1"/>
  <c r="D162" i="1" l="1"/>
  <c r="C161" i="1"/>
  <c r="C162" i="1" l="1"/>
  <c r="L865" i="1" l="1"/>
  <c r="L866" i="1" l="1"/>
  <c r="L867" i="1" l="1"/>
  <c r="L868" i="1" l="1"/>
  <c r="L869" i="1" l="1"/>
  <c r="L870" i="1" l="1"/>
  <c r="L871" i="1" l="1"/>
  <c r="L872" i="1" l="1"/>
  <c r="L873" i="1" l="1"/>
  <c r="L874" i="1" l="1"/>
  <c r="L875" i="1" l="1"/>
  <c r="L876" i="1" l="1"/>
  <c r="L877" i="1" l="1"/>
  <c r="L878" i="1" l="1"/>
  <c r="L879" i="1" l="1"/>
  <c r="L880" i="1" l="1"/>
  <c r="L881" i="1" l="1"/>
  <c r="L882" i="1" l="1"/>
  <c r="L883" i="1" l="1"/>
  <c r="L884" i="1" l="1"/>
  <c r="L885" i="1" l="1"/>
  <c r="L886" i="1" l="1"/>
  <c r="L887" i="1" l="1"/>
  <c r="L888" i="1" l="1"/>
  <c r="L889" i="1" l="1"/>
  <c r="L890" i="1" l="1"/>
  <c r="L891" i="1" l="1"/>
  <c r="L892" i="1" l="1"/>
  <c r="L893" i="1" l="1"/>
  <c r="L894" i="1" l="1"/>
  <c r="L895" i="1" l="1"/>
  <c r="L896" i="1" l="1"/>
  <c r="L897" i="1" l="1"/>
  <c r="L898" i="1" l="1"/>
  <c r="L899" i="1" l="1"/>
  <c r="L900" i="1" l="1"/>
  <c r="L901" i="1" l="1"/>
  <c r="L902" i="1" l="1"/>
  <c r="L903" i="1" l="1"/>
  <c r="L904" i="1" l="1"/>
  <c r="L905" i="1" l="1"/>
  <c r="L906" i="1" l="1"/>
  <c r="L907" i="1" l="1"/>
  <c r="L908" i="1" l="1"/>
  <c r="L909" i="1" l="1"/>
  <c r="L910" i="1" l="1"/>
  <c r="L911" i="1" l="1"/>
  <c r="L912" i="1" l="1"/>
  <c r="L913" i="1" l="1"/>
  <c r="L914" i="1" l="1"/>
  <c r="L915" i="1" l="1"/>
  <c r="L916" i="1" l="1"/>
  <c r="L917" i="1" l="1"/>
  <c r="L918" i="1" l="1"/>
  <c r="L919" i="1" l="1"/>
  <c r="L920" i="1" l="1"/>
  <c r="L921" i="1" l="1"/>
  <c r="L922" i="1" l="1"/>
  <c r="L923" i="1" l="1"/>
  <c r="L924" i="1" l="1"/>
  <c r="L925" i="1" l="1"/>
  <c r="L926" i="1" l="1"/>
  <c r="L927" i="1" l="1"/>
  <c r="L928" i="1" l="1"/>
  <c r="L929" i="1" l="1"/>
  <c r="L930" i="1" l="1"/>
  <c r="L931" i="1" l="1"/>
  <c r="L932" i="1" l="1"/>
  <c r="L933" i="1" l="1"/>
  <c r="L934" i="1" l="1"/>
  <c r="L935" i="1" l="1"/>
  <c r="L936" i="1" l="1"/>
  <c r="L937" i="1" l="1"/>
  <c r="X938" i="1" l="1"/>
  <c r="W938" i="1"/>
  <c r="X939" i="1" l="1"/>
  <c r="W939" i="1"/>
  <c r="X940" i="1" l="1"/>
  <c r="W940" i="1"/>
  <c r="X941" i="1" l="1"/>
  <c r="W941" i="1"/>
  <c r="X942" i="1" l="1"/>
  <c r="W942" i="1"/>
  <c r="X943" i="1" l="1"/>
  <c r="W943" i="1"/>
  <c r="W944" i="1" l="1"/>
  <c r="X944" i="1"/>
  <c r="X945" i="1" l="1"/>
  <c r="W945" i="1"/>
  <c r="X946" i="1" l="1"/>
  <c r="W946" i="1"/>
  <c r="X947" i="1" l="1"/>
  <c r="W947" i="1"/>
  <c r="X948" i="1" l="1"/>
  <c r="W948" i="1"/>
  <c r="X949" i="1" l="1"/>
  <c r="W949" i="1"/>
  <c r="X950" i="1" l="1"/>
  <c r="W950" i="1"/>
  <c r="X951" i="1" l="1"/>
  <c r="W951" i="1"/>
  <c r="W952" i="1" l="1"/>
  <c r="X952" i="1"/>
  <c r="X953" i="1" l="1"/>
  <c r="W953" i="1"/>
  <c r="X954" i="1" l="1"/>
  <c r="W954" i="1"/>
  <c r="X955" i="1" l="1"/>
  <c r="W955" i="1"/>
  <c r="X956" i="1" l="1"/>
  <c r="W956" i="1"/>
  <c r="X957" i="1" l="1"/>
  <c r="W957" i="1"/>
  <c r="X958" i="1" l="1"/>
  <c r="W958" i="1"/>
  <c r="X959" i="1" l="1"/>
  <c r="W959" i="1"/>
  <c r="X960" i="1" l="1"/>
  <c r="W960" i="1"/>
  <c r="X961" i="1" l="1"/>
  <c r="W961" i="1"/>
  <c r="X962" i="1" l="1"/>
  <c r="W962" i="1"/>
  <c r="X963" i="1" l="1"/>
  <c r="W963" i="1"/>
  <c r="X964" i="1" l="1"/>
  <c r="W964" i="1"/>
  <c r="X965" i="1" l="1"/>
  <c r="W965" i="1"/>
  <c r="X966" i="1" l="1"/>
  <c r="W966" i="1"/>
  <c r="W967" i="1" l="1"/>
  <c r="X967" i="1"/>
  <c r="W968" i="1" l="1"/>
  <c r="X968" i="1"/>
  <c r="X969" i="1" l="1"/>
  <c r="W969" i="1"/>
  <c r="X970" i="1" l="1"/>
  <c r="W970" i="1"/>
  <c r="X971" i="1" l="1"/>
  <c r="W971" i="1"/>
  <c r="X972" i="1" l="1"/>
  <c r="W972" i="1"/>
  <c r="X973" i="1" l="1"/>
  <c r="W973" i="1"/>
  <c r="X974" i="1" l="1"/>
  <c r="W974" i="1"/>
  <c r="X975" i="1" l="1"/>
  <c r="W975" i="1"/>
  <c r="X976" i="1" l="1"/>
  <c r="W976" i="1"/>
  <c r="X977" i="1" l="1"/>
  <c r="W977" i="1"/>
  <c r="X978" i="1" l="1"/>
  <c r="W978" i="1"/>
  <c r="W979" i="1" l="1"/>
  <c r="X979" i="1"/>
  <c r="X980" i="1" l="1"/>
  <c r="W980" i="1"/>
  <c r="X981" i="1" l="1"/>
  <c r="W981" i="1"/>
  <c r="X982" i="1" l="1"/>
  <c r="W982" i="1"/>
  <c r="W983" i="1" l="1"/>
  <c r="X983" i="1"/>
  <c r="X984" i="1" l="1"/>
  <c r="W984" i="1"/>
  <c r="X985" i="1" l="1"/>
  <c r="W985" i="1"/>
  <c r="X986" i="1" l="1"/>
  <c r="W986" i="1"/>
  <c r="X987" i="1" l="1"/>
  <c r="W987" i="1"/>
  <c r="X988" i="1" l="1"/>
  <c r="W988" i="1"/>
  <c r="X989" i="1" l="1"/>
  <c r="W989" i="1"/>
  <c r="X990" i="1" l="1"/>
  <c r="W990" i="1"/>
  <c r="X991" i="1" l="1"/>
  <c r="W991" i="1"/>
  <c r="X992" i="1" l="1"/>
  <c r="W992" i="1"/>
  <c r="X993" i="1" l="1"/>
  <c r="W993" i="1"/>
  <c r="X994" i="1" l="1"/>
  <c r="W994" i="1"/>
  <c r="W995" i="1" l="1"/>
  <c r="X995" i="1"/>
  <c r="X996" i="1" l="1"/>
  <c r="W996" i="1"/>
  <c r="X997" i="1" l="1"/>
  <c r="W997" i="1"/>
  <c r="X998" i="1" l="1"/>
  <c r="W998" i="1"/>
  <c r="X999" i="1" l="1"/>
  <c r="W999" i="1"/>
  <c r="X1000" i="1" l="1"/>
  <c r="W1000" i="1"/>
  <c r="X1001" i="1" l="1"/>
  <c r="W1001" i="1"/>
  <c r="X1002" i="1" l="1"/>
  <c r="W1002" i="1"/>
  <c r="X1003" i="1" l="1"/>
  <c r="W1003" i="1"/>
  <c r="X1004" i="1" l="1"/>
  <c r="W1004" i="1"/>
  <c r="X1005" i="1" l="1"/>
  <c r="W1005" i="1"/>
</calcChain>
</file>

<file path=xl/sharedStrings.xml><?xml version="1.0" encoding="utf-8"?>
<sst xmlns="http://schemas.openxmlformats.org/spreadsheetml/2006/main" count="8" uniqueCount="8">
  <si>
    <t>Particle size (m)</t>
  </si>
  <si>
    <t>Particle size (phi)</t>
  </si>
  <si>
    <t>Terminal fall vel (Dellino et al, 2005)</t>
  </si>
  <si>
    <t>Particle density (kg/m3)</t>
  </si>
  <si>
    <t>shape factor</t>
  </si>
  <si>
    <t>FILL THIS OUT</t>
  </si>
  <si>
    <t>Density fluid kg/m3</t>
  </si>
  <si>
    <t>dynamic viscosity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</si>
</sst>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.25"/>
      <name val="Calibri"/>
      <family val="2"/>
    </font>
    <font>
      <sz val="11.25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20" fontId="0" fillId="0" borderId="0" xfId="0" applyNumberForma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005"/>
  <sheetViews>
    <sheetView tabSelected="1" zoomScale="80" zoomScaleNormal="80" workbookViewId="0">
      <selection activeCell="I13" sqref="I13"/>
    </sheetView>
  </sheetViews>
  <sheetFormatPr defaultColWidth="11.42578125" defaultRowHeight="15" x14ac:dyDescent="0.25"/>
  <cols>
    <col min="1" max="1" width="14.140625" style="14" customWidth="1"/>
    <col min="2" max="2" width="14.140625" customWidth="1"/>
    <col min="3" max="3" width="19" customWidth="1"/>
    <col min="4" max="4" width="19.5703125" customWidth="1"/>
    <col min="5" max="5" width="14.85546875" customWidth="1"/>
    <col min="6" max="6" width="34.5703125" customWidth="1"/>
    <col min="7" max="7" width="14.28515625" customWidth="1"/>
    <col min="8" max="8" width="46.28515625" customWidth="1"/>
    <col min="9" max="10" width="54.140625" customWidth="1"/>
    <col min="11" max="14" width="49.140625" customWidth="1"/>
    <col min="15" max="15" width="18.42578125" customWidth="1"/>
    <col min="18" max="18" width="33.140625" customWidth="1"/>
    <col min="20" max="20" width="40.28515625" customWidth="1"/>
    <col min="21" max="21" width="30.28515625" customWidth="1"/>
    <col min="32" max="32" width="31.5703125" customWidth="1"/>
    <col min="40" max="40" width="22.140625" style="10" customWidth="1"/>
    <col min="41" max="41" width="15.42578125" style="10" customWidth="1"/>
    <col min="48" max="48" width="20.42578125" customWidth="1"/>
    <col min="49" max="49" width="23" customWidth="1"/>
    <col min="50" max="50" width="37.5703125" customWidth="1"/>
    <col min="51" max="51" width="57.28515625" customWidth="1"/>
    <col min="52" max="52" width="31.42578125" customWidth="1"/>
    <col min="53" max="53" width="16.140625" customWidth="1"/>
    <col min="54" max="54" width="33.5703125" customWidth="1"/>
    <col min="55" max="55" width="44" customWidth="1"/>
    <col min="56" max="56" width="35.7109375" customWidth="1"/>
  </cols>
  <sheetData>
    <row r="1" spans="1:152" x14ac:dyDescent="0.25">
      <c r="A1" s="13"/>
      <c r="B1" s="1"/>
      <c r="C1" s="1"/>
      <c r="D1" s="2"/>
      <c r="H1" s="3"/>
      <c r="V1" s="4"/>
      <c r="W1" s="4"/>
      <c r="X1" s="4"/>
      <c r="Y1" s="4"/>
      <c r="Z1" s="4"/>
      <c r="AA1" s="4"/>
      <c r="AB1" s="4"/>
      <c r="AC1" s="4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</row>
    <row r="2" spans="1:152" x14ac:dyDescent="0.25">
      <c r="B2" s="1"/>
      <c r="C2" s="7" t="s">
        <v>0</v>
      </c>
      <c r="D2" s="7" t="s">
        <v>1</v>
      </c>
      <c r="E2" s="7"/>
      <c r="F2" s="7" t="s">
        <v>2</v>
      </c>
      <c r="H2" s="3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</row>
    <row r="3" spans="1:152" x14ac:dyDescent="0.25">
      <c r="B3" s="1"/>
      <c r="C3" s="2">
        <f>0.001*2^-D3</f>
        <v>0.128</v>
      </c>
      <c r="D3" s="2">
        <v>-7</v>
      </c>
      <c r="E3" s="2"/>
      <c r="F3" s="2">
        <f>(1.2065*$H$14*((C3^3*9.8*($H$11-$H$8)*$H$8*$H$16^1.6)/($H$14)^2)^0.5206)/(C3*$H$8)</f>
        <v>49.75750523446689</v>
      </c>
      <c r="H3" s="3"/>
      <c r="N3" s="8"/>
      <c r="AN3" s="5"/>
      <c r="AO3" s="9"/>
      <c r="AP3" s="5"/>
      <c r="AQ3" s="9"/>
      <c r="AR3" s="5"/>
      <c r="AS3" s="9"/>
      <c r="AT3" s="5"/>
      <c r="AU3" s="9"/>
      <c r="AV3" s="5"/>
      <c r="AW3" s="9"/>
      <c r="AX3" s="5"/>
      <c r="AY3" s="9"/>
      <c r="AZ3" s="5"/>
      <c r="BA3" s="9"/>
      <c r="BB3" s="5"/>
      <c r="BC3" s="9"/>
      <c r="BD3" s="5"/>
      <c r="BE3" s="9"/>
      <c r="BF3" s="5"/>
      <c r="BG3" s="9"/>
      <c r="BH3" s="5"/>
      <c r="BI3" s="9"/>
      <c r="BJ3" s="5"/>
      <c r="BK3" s="9"/>
      <c r="BL3" s="5"/>
      <c r="BM3" s="9"/>
      <c r="BN3" s="5"/>
      <c r="BO3" s="9"/>
      <c r="BP3" s="5"/>
      <c r="BQ3" s="9"/>
      <c r="BR3" s="5"/>
      <c r="BS3" s="9"/>
      <c r="BT3" s="5"/>
      <c r="BU3" s="9"/>
      <c r="BV3" s="5"/>
      <c r="BW3" s="9"/>
      <c r="BX3" s="5"/>
      <c r="BY3" s="9"/>
      <c r="BZ3" s="5"/>
      <c r="CA3" s="9"/>
      <c r="CB3" s="5"/>
      <c r="CC3" s="9"/>
      <c r="CD3" s="5"/>
      <c r="CE3" s="9"/>
      <c r="CF3" s="5"/>
      <c r="CG3" s="9"/>
      <c r="CH3" s="5"/>
      <c r="CI3" s="9"/>
      <c r="CJ3" s="5"/>
      <c r="CK3" s="9"/>
      <c r="CL3" s="5"/>
      <c r="CM3" s="9"/>
      <c r="CN3" s="5"/>
      <c r="CO3" s="9"/>
      <c r="CP3" s="5"/>
      <c r="CQ3" s="9"/>
      <c r="CR3" s="5"/>
      <c r="CS3" s="9"/>
      <c r="CT3" s="5"/>
      <c r="CU3" s="9"/>
      <c r="CV3" s="5"/>
      <c r="CW3" s="9"/>
      <c r="CX3" s="5"/>
      <c r="CY3" s="9"/>
      <c r="CZ3" s="5"/>
      <c r="DA3" s="9"/>
      <c r="DB3" s="5"/>
      <c r="DC3" s="9"/>
      <c r="DD3" s="5"/>
      <c r="DE3" s="9"/>
      <c r="DF3" s="5"/>
      <c r="DG3" s="9"/>
      <c r="DH3" s="5"/>
      <c r="DI3" s="9"/>
      <c r="DJ3" s="5"/>
      <c r="DK3" s="9"/>
      <c r="DL3" s="5"/>
      <c r="DM3" s="9"/>
      <c r="DN3" s="5"/>
      <c r="DO3" s="9"/>
      <c r="DP3" s="5"/>
      <c r="DQ3" s="9"/>
      <c r="DR3" s="5"/>
      <c r="DS3" s="9"/>
      <c r="DT3" s="5"/>
      <c r="DU3" s="9"/>
      <c r="DV3" s="5"/>
      <c r="DW3" s="9"/>
      <c r="DX3" s="5"/>
      <c r="DY3" s="9"/>
      <c r="DZ3" s="5"/>
      <c r="EA3" s="9"/>
      <c r="EB3" s="5"/>
      <c r="EC3" s="9"/>
      <c r="ED3" s="5"/>
      <c r="EE3" s="9"/>
      <c r="EF3" s="5"/>
      <c r="EG3" s="9"/>
      <c r="EH3" s="5"/>
      <c r="EI3" s="9"/>
      <c r="EJ3" s="5"/>
      <c r="EK3" s="9"/>
      <c r="EL3" s="5"/>
      <c r="EM3" s="9"/>
      <c r="EN3" s="5"/>
      <c r="EO3" s="9"/>
      <c r="EP3" s="5"/>
      <c r="EQ3" s="9"/>
      <c r="ER3" s="5"/>
      <c r="ES3" s="9"/>
      <c r="ET3" s="5"/>
      <c r="EU3" s="9"/>
      <c r="EV3" s="5"/>
    </row>
    <row r="4" spans="1:152" x14ac:dyDescent="0.25">
      <c r="B4" s="1"/>
      <c r="C4" s="2">
        <f t="shared" ref="C4:C67" si="0">0.001*2^-D4</f>
        <v>0.11942822291671132</v>
      </c>
      <c r="D4" s="2">
        <f>D3+0.1</f>
        <v>-6.9</v>
      </c>
      <c r="E4" s="2"/>
      <c r="F4" s="2">
        <f t="shared" ref="F4:F67" si="1">(1.2065*$H$14*((C4^3*9.8*($H$11-$H$8)*$H$8*$H$16^1.6)/($H$14)^2)^0.5206)/(C4*$H$8)</f>
        <v>47.857139020779393</v>
      </c>
      <c r="H4" s="3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</row>
    <row r="5" spans="1:152" x14ac:dyDescent="0.25">
      <c r="B5" s="1"/>
      <c r="C5" s="2">
        <f t="shared" si="0"/>
        <v>0.11143047210190396</v>
      </c>
      <c r="D5" s="2">
        <f t="shared" ref="D5:D68" si="2">D4+0.1</f>
        <v>-6.8000000000000007</v>
      </c>
      <c r="E5" s="2"/>
      <c r="F5" s="2">
        <f t="shared" si="1"/>
        <v>46.029352646637811</v>
      </c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</row>
    <row r="6" spans="1:152" x14ac:dyDescent="0.25">
      <c r="B6" s="1"/>
      <c r="C6" s="2">
        <f t="shared" si="0"/>
        <v>0.10396830673359822</v>
      </c>
      <c r="D6" s="2">
        <f t="shared" si="2"/>
        <v>-6.7000000000000011</v>
      </c>
      <c r="E6" s="2"/>
      <c r="F6" s="2">
        <f t="shared" si="1"/>
        <v>44.271374102589213</v>
      </c>
      <c r="H6" s="12" t="s">
        <v>5</v>
      </c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</row>
    <row r="7" spans="1:152" x14ac:dyDescent="0.25">
      <c r="B7" s="1"/>
      <c r="C7" s="2">
        <f t="shared" si="0"/>
        <v>9.7005860256665535E-2</v>
      </c>
      <c r="D7" s="2">
        <f t="shared" si="2"/>
        <v>-6.6000000000000014</v>
      </c>
      <c r="E7" s="2"/>
      <c r="F7" s="2">
        <f t="shared" si="1"/>
        <v>42.580537249301834</v>
      </c>
      <c r="H7" s="11" t="s">
        <v>6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 x14ac:dyDescent="0.25">
      <c r="B8" s="1"/>
      <c r="C8" s="2">
        <f t="shared" si="0"/>
        <v>9.050966799187822E-2</v>
      </c>
      <c r="D8" s="2">
        <f t="shared" si="2"/>
        <v>-6.5000000000000018</v>
      </c>
      <c r="E8" s="2"/>
      <c r="F8" s="2">
        <f t="shared" si="1"/>
        <v>40.954277774114452</v>
      </c>
      <c r="H8" s="11">
        <v>1.3</v>
      </c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 x14ac:dyDescent="0.25">
      <c r="B9" s="1"/>
      <c r="C9" s="2">
        <f t="shared" si="0"/>
        <v>8.4448506289465361E-2</v>
      </c>
      <c r="D9" s="2">
        <f t="shared" si="2"/>
        <v>-6.4000000000000021</v>
      </c>
      <c r="E9" s="2"/>
      <c r="F9" s="2">
        <f t="shared" si="1"/>
        <v>39.390129302016447</v>
      </c>
      <c r="H9" s="6"/>
      <c r="AN9" s="5"/>
      <c r="AO9" s="9"/>
      <c r="AP9" s="5"/>
      <c r="AQ9" s="9"/>
      <c r="AR9" s="5"/>
      <c r="AS9" s="9"/>
      <c r="AT9" s="5"/>
      <c r="AU9" s="9"/>
      <c r="AV9" s="5"/>
      <c r="AW9" s="9"/>
      <c r="AX9" s="5"/>
      <c r="AY9" s="9"/>
      <c r="AZ9" s="5"/>
      <c r="BA9" s="9"/>
      <c r="BB9" s="5"/>
      <c r="BC9" s="9"/>
      <c r="BD9" s="5"/>
      <c r="BE9" s="9"/>
      <c r="BF9" s="5"/>
      <c r="BG9" s="9"/>
      <c r="BH9" s="5"/>
      <c r="BI9" s="9"/>
      <c r="BJ9" s="5"/>
      <c r="BK9" s="9"/>
      <c r="BL9" s="5"/>
      <c r="BM9" s="9"/>
      <c r="BN9" s="5"/>
      <c r="BO9" s="9"/>
      <c r="BP9" s="5"/>
      <c r="BQ9" s="9"/>
      <c r="BR9" s="5"/>
      <c r="BS9" s="9"/>
      <c r="BT9" s="5"/>
      <c r="BU9" s="9"/>
      <c r="BV9" s="5"/>
      <c r="BW9" s="9"/>
      <c r="BX9" s="5"/>
      <c r="BY9" s="9"/>
      <c r="BZ9" s="5"/>
      <c r="CA9" s="9"/>
      <c r="CB9" s="5"/>
      <c r="CC9" s="9"/>
      <c r="CD9" s="5"/>
      <c r="CE9" s="9"/>
      <c r="CF9" s="5"/>
      <c r="CG9" s="9"/>
      <c r="CH9" s="5"/>
      <c r="CI9" s="9"/>
      <c r="CJ9" s="5"/>
      <c r="CK9" s="9"/>
      <c r="CL9" s="5"/>
      <c r="CM9" s="9"/>
      <c r="CN9" s="5"/>
      <c r="CO9" s="9"/>
      <c r="CP9" s="5"/>
      <c r="CQ9" s="9"/>
      <c r="CR9" s="5"/>
      <c r="CS9" s="9"/>
      <c r="CT9" s="5"/>
      <c r="CU9" s="9"/>
      <c r="CV9" s="5"/>
      <c r="CW9" s="9"/>
      <c r="CX9" s="5"/>
      <c r="CY9" s="9"/>
      <c r="CZ9" s="5"/>
      <c r="DA9" s="9"/>
      <c r="DB9" s="5"/>
      <c r="DC9" s="9"/>
      <c r="DD9" s="5"/>
      <c r="DE9" s="9"/>
      <c r="DF9" s="5"/>
      <c r="DG9" s="9"/>
      <c r="DH9" s="5"/>
      <c r="DI9" s="9"/>
      <c r="DJ9" s="5"/>
      <c r="DK9" s="9"/>
      <c r="DL9" s="5"/>
      <c r="DM9" s="9"/>
      <c r="DN9" s="5"/>
      <c r="DO9" s="9"/>
      <c r="DP9" s="5"/>
      <c r="DQ9" s="9"/>
      <c r="DR9" s="5"/>
      <c r="DS9" s="9"/>
      <c r="DT9" s="5"/>
      <c r="DU9" s="9"/>
      <c r="DV9" s="5"/>
      <c r="DW9" s="9"/>
      <c r="DX9" s="5"/>
      <c r="DY9" s="9"/>
      <c r="DZ9" s="5"/>
      <c r="EA9" s="9"/>
      <c r="EB9" s="5"/>
      <c r="EC9" s="9"/>
      <c r="ED9" s="5"/>
      <c r="EE9" s="9"/>
      <c r="EF9" s="5"/>
      <c r="EG9" s="9"/>
      <c r="EH9" s="5"/>
      <c r="EI9" s="9"/>
      <c r="EJ9" s="5"/>
      <c r="EK9" s="9"/>
      <c r="EL9" s="5"/>
      <c r="EM9" s="9"/>
      <c r="EN9" s="5"/>
      <c r="EO9" s="9"/>
      <c r="EP9" s="5"/>
      <c r="EQ9" s="9"/>
      <c r="ER9" s="5"/>
      <c r="ES9" s="9"/>
      <c r="ET9" s="5"/>
      <c r="EU9" s="9"/>
      <c r="EV9" s="5"/>
    </row>
    <row r="10" spans="1:152" x14ac:dyDescent="0.25">
      <c r="B10" s="1"/>
      <c r="C10" s="2">
        <f t="shared" si="0"/>
        <v>7.8793242454074763E-2</v>
      </c>
      <c r="D10" s="2">
        <f t="shared" si="2"/>
        <v>-6.3000000000000025</v>
      </c>
      <c r="E10" s="2"/>
      <c r="F10" s="2">
        <f t="shared" si="1"/>
        <v>37.885719655158141</v>
      </c>
      <c r="H10" s="6" t="s">
        <v>3</v>
      </c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 x14ac:dyDescent="0.25">
      <c r="B11" s="1"/>
      <c r="C11" s="2">
        <f t="shared" si="0"/>
        <v>7.3516694719810344E-2</v>
      </c>
      <c r="D11" s="2">
        <f t="shared" si="2"/>
        <v>-6.2000000000000028</v>
      </c>
      <c r="E11" s="2"/>
      <c r="F11" s="2">
        <f t="shared" si="1"/>
        <v>36.438767255220895</v>
      </c>
      <c r="H11" s="6">
        <v>1950</v>
      </c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</row>
    <row r="12" spans="1:152" x14ac:dyDescent="0.25">
      <c r="B12" s="1"/>
      <c r="C12" s="2">
        <f t="shared" si="0"/>
        <v>6.8593501602322915E-2</v>
      </c>
      <c r="D12" s="2">
        <f t="shared" si="2"/>
        <v>-6.1000000000000032</v>
      </c>
      <c r="E12" s="2"/>
      <c r="F12" s="2">
        <f t="shared" si="1"/>
        <v>35.047077663189754</v>
      </c>
      <c r="H12" s="6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 x14ac:dyDescent="0.25">
      <c r="B13" s="1"/>
      <c r="C13" s="2">
        <f t="shared" si="0"/>
        <v>6.400000000000014E-2</v>
      </c>
      <c r="D13" s="2">
        <f t="shared" si="2"/>
        <v>-6.0000000000000036</v>
      </c>
      <c r="E13" s="2"/>
      <c r="F13" s="2">
        <f t="shared" si="1"/>
        <v>33.708540251280432</v>
      </c>
      <c r="H13" s="6" t="s">
        <v>7</v>
      </c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 x14ac:dyDescent="0.25">
      <c r="B14" s="1"/>
      <c r="C14" s="2">
        <f t="shared" si="0"/>
        <v>5.9714111458355812E-2</v>
      </c>
      <c r="D14" s="2">
        <f t="shared" si="2"/>
        <v>-5.9000000000000039</v>
      </c>
      <c r="E14" s="2"/>
      <c r="F14" s="2">
        <f t="shared" si="1"/>
        <v>32.421125001974772</v>
      </c>
      <c r="H14" s="6">
        <f>2*10^-5</f>
        <v>2.0000000000000002E-5</v>
      </c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 x14ac:dyDescent="0.25">
      <c r="B15" s="1"/>
      <c r="C15" s="2">
        <f t="shared" si="0"/>
        <v>5.5715236050952126E-2</v>
      </c>
      <c r="D15" s="2">
        <f t="shared" si="2"/>
        <v>-5.8000000000000043</v>
      </c>
      <c r="E15" s="2"/>
      <c r="F15" s="2">
        <f t="shared" si="1"/>
        <v>31.182879429308638</v>
      </c>
      <c r="H15" s="6" t="s">
        <v>4</v>
      </c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</row>
    <row r="16" spans="1:152" x14ac:dyDescent="0.25">
      <c r="B16" s="1"/>
      <c r="C16" s="2">
        <f t="shared" si="0"/>
        <v>5.1984153366799242E-2</v>
      </c>
      <c r="D16" s="2">
        <f t="shared" si="2"/>
        <v>-5.7000000000000046</v>
      </c>
      <c r="E16" s="2"/>
      <c r="F16" s="2">
        <f t="shared" si="1"/>
        <v>29.991925617743725</v>
      </c>
      <c r="H16" s="6">
        <v>0.5</v>
      </c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2:41" x14ac:dyDescent="0.25">
      <c r="B17" s="1"/>
      <c r="C17" s="2">
        <f t="shared" si="0"/>
        <v>4.8502930128332893E-2</v>
      </c>
      <c r="D17" s="2">
        <f t="shared" si="2"/>
        <v>-5.600000000000005</v>
      </c>
      <c r="E17" s="2"/>
      <c r="F17" s="2">
        <f t="shared" si="1"/>
        <v>28.846457374132697</v>
      </c>
      <c r="AN17" s="9"/>
      <c r="AO17" s="9"/>
    </row>
    <row r="18" spans="2:41" x14ac:dyDescent="0.25">
      <c r="B18" s="1"/>
      <c r="C18" s="2">
        <f t="shared" si="0"/>
        <v>4.52548339959392E-2</v>
      </c>
      <c r="D18" s="2">
        <f t="shared" si="2"/>
        <v>-5.5000000000000053</v>
      </c>
      <c r="E18" s="2"/>
      <c r="F18" s="2">
        <f t="shared" si="1"/>
        <v>27.744737488457918</v>
      </c>
    </row>
    <row r="19" spans="2:41" x14ac:dyDescent="0.25">
      <c r="B19" s="1"/>
      <c r="C19" s="2">
        <f t="shared" si="0"/>
        <v>4.2224253144732785E-2</v>
      </c>
      <c r="D19" s="2">
        <f t="shared" si="2"/>
        <v>-5.4000000000000057</v>
      </c>
      <c r="E19" s="2"/>
      <c r="F19" s="2">
        <f t="shared" si="1"/>
        <v>26.685095099189372</v>
      </c>
      <c r="AN19" s="9"/>
      <c r="AO19" s="9"/>
    </row>
    <row r="20" spans="2:41" x14ac:dyDescent="0.25">
      <c r="B20" s="1"/>
      <c r="C20" s="2">
        <f t="shared" si="0"/>
        <v>3.9396621227037479E-2</v>
      </c>
      <c r="D20" s="2">
        <f t="shared" si="2"/>
        <v>-5.300000000000006</v>
      </c>
      <c r="E20" s="2"/>
      <c r="F20" s="2">
        <f t="shared" si="1"/>
        <v>25.665923159266377</v>
      </c>
    </row>
    <row r="21" spans="2:41" x14ac:dyDescent="0.25">
      <c r="B21" s="1"/>
      <c r="C21" s="2">
        <f t="shared" si="0"/>
        <v>3.675834735990529E-2</v>
      </c>
      <c r="D21" s="2">
        <f t="shared" si="2"/>
        <v>-5.2000000000000064</v>
      </c>
      <c r="E21" s="2"/>
      <c r="F21" s="2">
        <f t="shared" si="1"/>
        <v>24.685675998860518</v>
      </c>
      <c r="AN21" s="9"/>
      <c r="AO21" s="9"/>
    </row>
    <row r="22" spans="2:41" x14ac:dyDescent="0.25">
      <c r="B22" s="1"/>
      <c r="C22" s="2">
        <f t="shared" si="0"/>
        <v>3.4296750801161534E-2</v>
      </c>
      <c r="D22" s="2">
        <f t="shared" si="2"/>
        <v>-5.1000000000000068</v>
      </c>
      <c r="E22" s="2"/>
      <c r="F22" s="2">
        <f t="shared" si="1"/>
        <v>23.74286698122156</v>
      </c>
    </row>
    <row r="23" spans="2:41" x14ac:dyDescent="0.25">
      <c r="B23" s="1"/>
      <c r="C23" s="2">
        <f t="shared" si="0"/>
        <v>3.200000000000016E-2</v>
      </c>
      <c r="D23" s="2">
        <f t="shared" si="2"/>
        <v>-5.0000000000000071</v>
      </c>
      <c r="E23" s="2"/>
      <c r="F23" s="2">
        <f t="shared" si="1"/>
        <v>22.836066248054255</v>
      </c>
    </row>
    <row r="24" spans="2:41" x14ac:dyDescent="0.25">
      <c r="B24" s="1"/>
      <c r="C24" s="2">
        <f t="shared" si="0"/>
        <v>2.9857055729177982E-2</v>
      </c>
      <c r="D24" s="2">
        <f t="shared" si="2"/>
        <v>-4.9000000000000075</v>
      </c>
      <c r="E24" s="2"/>
      <c r="F24" s="2">
        <f t="shared" si="1"/>
        <v>21.963898551003584</v>
      </c>
      <c r="AN24" s="9"/>
      <c r="AO24" s="9"/>
    </row>
    <row r="25" spans="2:41" x14ac:dyDescent="0.25">
      <c r="B25" s="1"/>
      <c r="C25" s="2">
        <f t="shared" si="0"/>
        <v>2.7857618025476122E-2</v>
      </c>
      <c r="D25" s="2">
        <f t="shared" si="2"/>
        <v>-4.8000000000000078</v>
      </c>
      <c r="E25" s="2"/>
      <c r="F25" s="2">
        <f t="shared" si="1"/>
        <v>21.125041165961804</v>
      </c>
    </row>
    <row r="26" spans="2:41" x14ac:dyDescent="0.25">
      <c r="B26" s="1"/>
      <c r="C26" s="2">
        <f t="shared" si="0"/>
        <v>2.5992076683399683E-2</v>
      </c>
      <c r="D26" s="2">
        <f t="shared" si="2"/>
        <v>-4.7000000000000082</v>
      </c>
      <c r="E26" s="2"/>
      <c r="F26" s="2">
        <f t="shared" si="1"/>
        <v>20.318221887033335</v>
      </c>
      <c r="AN26" s="9"/>
      <c r="AO26" s="9"/>
    </row>
    <row r="27" spans="2:41" x14ac:dyDescent="0.25">
      <c r="B27" s="1"/>
      <c r="C27" s="2">
        <f t="shared" si="0"/>
        <v>2.4251465064166509E-2</v>
      </c>
      <c r="D27" s="2">
        <f t="shared" si="2"/>
        <v>-4.6000000000000085</v>
      </c>
      <c r="E27" s="2"/>
      <c r="F27" s="2">
        <f t="shared" si="1"/>
        <v>19.542217097115177</v>
      </c>
      <c r="AN27" s="9"/>
      <c r="AO27" s="9"/>
    </row>
    <row r="28" spans="2:41" x14ac:dyDescent="0.25">
      <c r="B28" s="1"/>
      <c r="C28" s="2">
        <f t="shared" si="0"/>
        <v>2.2627416997969663E-2</v>
      </c>
      <c r="D28" s="2">
        <f t="shared" si="2"/>
        <v>-4.5000000000000089</v>
      </c>
      <c r="E28" s="2"/>
      <c r="F28" s="2">
        <f t="shared" si="1"/>
        <v>18.795849912166805</v>
      </c>
    </row>
    <row r="29" spans="2:41" x14ac:dyDescent="0.25">
      <c r="B29" s="1"/>
      <c r="C29" s="2">
        <f t="shared" si="0"/>
        <v>2.1112126572366437E-2</v>
      </c>
      <c r="D29" s="2">
        <f t="shared" si="2"/>
        <v>-4.4000000000000092</v>
      </c>
      <c r="E29" s="2"/>
      <c r="F29" s="2">
        <f t="shared" si="1"/>
        <v>18.07798839635511</v>
      </c>
      <c r="AN29" s="9"/>
      <c r="AO29" s="9"/>
    </row>
    <row r="30" spans="2:41" x14ac:dyDescent="0.25">
      <c r="B30" s="1"/>
      <c r="C30" s="2">
        <f t="shared" si="0"/>
        <v>1.9698310613518788E-2</v>
      </c>
      <c r="D30" s="2">
        <f t="shared" si="2"/>
        <v>-4.3000000000000096</v>
      </c>
      <c r="E30" s="2"/>
      <c r="F30" s="2">
        <f t="shared" si="1"/>
        <v>17.387543845367635</v>
      </c>
    </row>
    <row r="31" spans="2:41" x14ac:dyDescent="0.25">
      <c r="B31" s="1"/>
      <c r="C31" s="2">
        <f t="shared" si="0"/>
        <v>1.8379173679952683E-2</v>
      </c>
      <c r="D31" s="2">
        <f t="shared" si="2"/>
        <v>-4.2000000000000099</v>
      </c>
      <c r="E31" s="2"/>
      <c r="F31" s="2">
        <f t="shared" si="1"/>
        <v>16.723469135290362</v>
      </c>
      <c r="AN31" s="9"/>
      <c r="AO31" s="9"/>
    </row>
    <row r="32" spans="2:41" x14ac:dyDescent="0.25">
      <c r="B32" s="1"/>
      <c r="C32" s="2">
        <f t="shared" si="0"/>
        <v>1.7148375400580812E-2</v>
      </c>
      <c r="D32" s="2">
        <f t="shared" si="2"/>
        <v>-4.1000000000000103</v>
      </c>
      <c r="E32" s="2"/>
      <c r="F32" s="2">
        <f t="shared" si="1"/>
        <v>16.084757134546052</v>
      </c>
    </row>
    <row r="33" spans="2:41" x14ac:dyDescent="0.25">
      <c r="B33" s="1"/>
      <c r="C33" s="2">
        <f t="shared" si="0"/>
        <v>1.6000000000000122E-2</v>
      </c>
      <c r="D33" s="2">
        <f t="shared" si="2"/>
        <v>-4.0000000000000107</v>
      </c>
      <c r="E33" s="2"/>
      <c r="F33" s="2">
        <f t="shared" si="1"/>
        <v>15.470439176484781</v>
      </c>
      <c r="AN33" s="9"/>
      <c r="AO33" s="9"/>
    </row>
    <row r="34" spans="2:41" x14ac:dyDescent="0.25">
      <c r="B34" s="1"/>
      <c r="C34" s="2">
        <f t="shared" si="0"/>
        <v>1.4928527864589031E-2</v>
      </c>
      <c r="D34" s="2">
        <f t="shared" si="2"/>
        <v>-3.9000000000000106</v>
      </c>
      <c r="E34" s="2"/>
      <c r="F34" s="2">
        <f t="shared" si="1"/>
        <v>14.879583590310126</v>
      </c>
    </row>
    <row r="35" spans="2:41" x14ac:dyDescent="0.25">
      <c r="B35" s="1"/>
      <c r="C35" s="2">
        <f t="shared" si="0"/>
        <v>1.3928809012738083E-2</v>
      </c>
      <c r="D35" s="2">
        <f t="shared" si="2"/>
        <v>-3.8000000000000105</v>
      </c>
      <c r="E35" s="2"/>
      <c r="F35" s="2">
        <f t="shared" si="1"/>
        <v>14.311294288113025</v>
      </c>
    </row>
    <row r="36" spans="2:41" x14ac:dyDescent="0.25">
      <c r="B36" s="1"/>
      <c r="C36" s="2">
        <f t="shared" si="0"/>
        <v>1.2996038341699861E-2</v>
      </c>
      <c r="D36" s="2">
        <f t="shared" si="2"/>
        <v>-3.7000000000000104</v>
      </c>
      <c r="E36" s="2"/>
      <c r="F36" s="2">
        <f t="shared" si="1"/>
        <v>13.764709405870375</v>
      </c>
      <c r="AN36" s="9"/>
      <c r="AO36" s="9"/>
    </row>
    <row r="37" spans="2:41" x14ac:dyDescent="0.25">
      <c r="B37" s="1"/>
      <c r="C37" s="2">
        <f t="shared" si="0"/>
        <v>1.212573253208327E-2</v>
      </c>
      <c r="D37" s="2">
        <f t="shared" si="2"/>
        <v>-3.6000000000000103</v>
      </c>
      <c r="E37" s="2"/>
      <c r="F37" s="2">
        <f t="shared" si="1"/>
        <v>13.238999996347506</v>
      </c>
      <c r="AN37" s="9"/>
      <c r="AO37" s="9"/>
    </row>
    <row r="38" spans="2:41" x14ac:dyDescent="0.25">
      <c r="B38" s="1"/>
      <c r="C38" s="2">
        <f t="shared" si="0"/>
        <v>1.131370849898484E-2</v>
      </c>
      <c r="D38" s="2">
        <f t="shared" si="2"/>
        <v>-3.5000000000000102</v>
      </c>
      <c r="E38" s="2"/>
      <c r="F38" s="2">
        <f t="shared" si="1"/>
        <v>12.733368771921885</v>
      </c>
    </row>
    <row r="39" spans="2:41" x14ac:dyDescent="0.25">
      <c r="B39" s="1"/>
      <c r="C39" s="2">
        <f t="shared" si="0"/>
        <v>1.0556063286183229E-2</v>
      </c>
      <c r="D39" s="2">
        <f t="shared" si="2"/>
        <v>-3.4000000000000101</v>
      </c>
      <c r="E39" s="2"/>
      <c r="F39" s="2">
        <f t="shared" si="1"/>
        <v>12.247048895421663</v>
      </c>
      <c r="AN39" s="9"/>
      <c r="AO39" s="9"/>
    </row>
    <row r="40" spans="2:41" x14ac:dyDescent="0.25">
      <c r="B40" s="1"/>
      <c r="C40" s="2">
        <f t="shared" si="0"/>
        <v>9.8491553067593975E-3</v>
      </c>
      <c r="D40" s="2">
        <f t="shared" si="2"/>
        <v>-3.30000000000001</v>
      </c>
      <c r="E40" s="2"/>
      <c r="F40" s="2">
        <f t="shared" si="1"/>
        <v>11.779302817145288</v>
      </c>
    </row>
    <row r="41" spans="2:41" x14ac:dyDescent="0.25">
      <c r="B41" s="1"/>
      <c r="C41" s="2">
        <f t="shared" si="0"/>
        <v>9.189586839976345E-3</v>
      </c>
      <c r="D41" s="2">
        <f t="shared" si="2"/>
        <v>-3.2000000000000099</v>
      </c>
      <c r="E41" s="2"/>
      <c r="F41" s="2">
        <f t="shared" si="1"/>
        <v>11.329421156298054</v>
      </c>
      <c r="AN41" s="9"/>
    </row>
    <row r="42" spans="2:41" x14ac:dyDescent="0.25">
      <c r="B42" s="1"/>
      <c r="C42" s="2">
        <f t="shared" si="0"/>
        <v>8.574187700290406E-3</v>
      </c>
      <c r="D42" s="2">
        <f t="shared" si="2"/>
        <v>-3.1000000000000099</v>
      </c>
      <c r="E42" s="2"/>
      <c r="F42" s="2">
        <f t="shared" si="1"/>
        <v>10.896721625149723</v>
      </c>
      <c r="AO42" s="9"/>
    </row>
    <row r="43" spans="2:41" x14ac:dyDescent="0.25">
      <c r="B43" s="1"/>
      <c r="C43" s="2">
        <f t="shared" si="0"/>
        <v>8.0000000000000522E-3</v>
      </c>
      <c r="D43" s="2">
        <f t="shared" si="2"/>
        <v>-3.0000000000000098</v>
      </c>
      <c r="E43" s="2"/>
      <c r="F43" s="2">
        <f t="shared" si="1"/>
        <v>10.480547994281089</v>
      </c>
      <c r="AN43" s="9"/>
    </row>
    <row r="44" spans="2:41" x14ac:dyDescent="0.25">
      <c r="B44" s="1"/>
      <c r="C44" s="2">
        <f t="shared" si="0"/>
        <v>7.4642639322945077E-3</v>
      </c>
      <c r="D44" s="2">
        <f t="shared" si="2"/>
        <v>-2.9000000000000097</v>
      </c>
      <c r="E44" s="2"/>
      <c r="F44" s="2">
        <f t="shared" si="1"/>
        <v>10.080269097350648</v>
      </c>
      <c r="AO44" s="9"/>
    </row>
    <row r="45" spans="2:41" x14ac:dyDescent="0.25">
      <c r="B45" s="1"/>
      <c r="C45" s="2">
        <f t="shared" si="0"/>
        <v>6.96440450636904E-3</v>
      </c>
      <c r="D45" s="2">
        <f t="shared" si="2"/>
        <v>-2.8000000000000096</v>
      </c>
      <c r="E45" s="2"/>
      <c r="F45" s="2">
        <f t="shared" si="1"/>
        <v>9.6952778738715786</v>
      </c>
      <c r="AN45" s="9"/>
      <c r="AO45" s="9"/>
    </row>
    <row r="46" spans="2:41" x14ac:dyDescent="0.25">
      <c r="B46" s="1"/>
      <c r="C46" s="2">
        <f t="shared" si="0"/>
        <v>6.4980191708499269E-3</v>
      </c>
      <c r="D46" s="2">
        <f t="shared" si="2"/>
        <v>-2.7000000000000095</v>
      </c>
      <c r="E46" s="2"/>
      <c r="F46" s="2">
        <f t="shared" si="1"/>
        <v>9.3249904485475543</v>
      </c>
    </row>
    <row r="47" spans="2:41" x14ac:dyDescent="0.25">
      <c r="B47" s="1"/>
      <c r="C47" s="2">
        <f t="shared" si="0"/>
        <v>6.0628662660416315E-3</v>
      </c>
      <c r="D47" s="2">
        <f t="shared" si="2"/>
        <v>-2.6000000000000094</v>
      </c>
      <c r="E47" s="2"/>
      <c r="F47" s="2">
        <f t="shared" si="1"/>
        <v>8.9688452457711243</v>
      </c>
    </row>
    <row r="48" spans="2:41" x14ac:dyDescent="0.25">
      <c r="B48" s="1"/>
      <c r="C48" s="2">
        <f t="shared" si="0"/>
        <v>5.6568542494924174E-3</v>
      </c>
      <c r="D48" s="2">
        <f t="shared" si="2"/>
        <v>-2.5000000000000093</v>
      </c>
      <c r="E48" s="2"/>
      <c r="F48" s="2">
        <f t="shared" si="1"/>
        <v>8.6263021379416571</v>
      </c>
      <c r="AN48" s="9"/>
      <c r="AO48" s="9"/>
    </row>
    <row r="49" spans="2:41" x14ac:dyDescent="0.25">
      <c r="B49" s="1"/>
      <c r="C49" s="2">
        <f t="shared" si="0"/>
        <v>5.2780316430916111E-3</v>
      </c>
      <c r="D49" s="2">
        <f t="shared" si="2"/>
        <v>-2.4000000000000092</v>
      </c>
      <c r="E49" s="2"/>
      <c r="F49" s="2">
        <f t="shared" si="1"/>
        <v>8.29684162631116</v>
      </c>
      <c r="AN49" s="9"/>
      <c r="AO49" s="9"/>
    </row>
    <row r="50" spans="2:41" x14ac:dyDescent="0.25">
      <c r="B50" s="1"/>
      <c r="C50" s="2">
        <f t="shared" si="0"/>
        <v>4.9245776533796953E-3</v>
      </c>
      <c r="D50" s="2">
        <f t="shared" si="2"/>
        <v>-2.3000000000000091</v>
      </c>
      <c r="E50" s="2"/>
      <c r="F50" s="2">
        <f t="shared" si="1"/>
        <v>7.9799640531157063</v>
      </c>
    </row>
    <row r="51" spans="2:41" x14ac:dyDescent="0.25">
      <c r="C51" s="2">
        <f t="shared" si="0"/>
        <v>4.594793419988169E-3</v>
      </c>
      <c r="D51" s="2">
        <f t="shared" si="2"/>
        <v>-2.2000000000000091</v>
      </c>
      <c r="E51" s="2"/>
      <c r="F51" s="2">
        <f t="shared" si="1"/>
        <v>7.6751888437975886</v>
      </c>
      <c r="AN51" s="9"/>
      <c r="AO51" s="9"/>
    </row>
    <row r="52" spans="2:41" x14ac:dyDescent="0.25">
      <c r="C52" s="2">
        <f t="shared" si="0"/>
        <v>4.2870938501451995E-3</v>
      </c>
      <c r="D52" s="2">
        <f t="shared" si="2"/>
        <v>-2.100000000000009</v>
      </c>
      <c r="E52" s="2"/>
      <c r="F52" s="2">
        <f t="shared" si="1"/>
        <v>7.3820537781689222</v>
      </c>
    </row>
    <row r="53" spans="2:41" x14ac:dyDescent="0.25">
      <c r="C53" s="2">
        <f t="shared" si="0"/>
        <v>4.0000000000000252E-3</v>
      </c>
      <c r="D53" s="2">
        <f t="shared" si="2"/>
        <v>-2.0000000000000089</v>
      </c>
      <c r="E53" s="2"/>
      <c r="F53" s="2">
        <f t="shared" si="1"/>
        <v>7.1001142894113709</v>
      </c>
    </row>
    <row r="54" spans="2:41" x14ac:dyDescent="0.25">
      <c r="C54" s="2">
        <f t="shared" si="0"/>
        <v>3.7321319661472521E-3</v>
      </c>
      <c r="D54" s="2">
        <f t="shared" si="2"/>
        <v>-1.9000000000000088</v>
      </c>
      <c r="E54" s="2"/>
      <c r="F54" s="2">
        <f t="shared" si="1"/>
        <v>6.8289427898489157</v>
      </c>
      <c r="AN54" s="9"/>
      <c r="AO54" s="9"/>
    </row>
    <row r="55" spans="2:41" x14ac:dyDescent="0.25">
      <c r="C55" s="2">
        <f t="shared" si="0"/>
        <v>3.4822022531845174E-3</v>
      </c>
      <c r="D55" s="2">
        <f t="shared" si="2"/>
        <v>-1.8000000000000087</v>
      </c>
      <c r="E55" s="2"/>
      <c r="F55" s="2">
        <f t="shared" si="1"/>
        <v>6.5681280224709759</v>
      </c>
    </row>
    <row r="56" spans="2:41" x14ac:dyDescent="0.25">
      <c r="C56" s="2">
        <f t="shared" si="0"/>
        <v>3.2490095854249613E-3</v>
      </c>
      <c r="D56" s="2">
        <f t="shared" si="2"/>
        <v>-1.7000000000000086</v>
      </c>
      <c r="E56" s="2"/>
      <c r="F56" s="2">
        <f t="shared" si="1"/>
        <v>6.3172744372226637</v>
      </c>
    </row>
    <row r="57" spans="2:41" x14ac:dyDescent="0.25">
      <c r="C57" s="2">
        <f t="shared" si="0"/>
        <v>3.0314331330208145E-3</v>
      </c>
      <c r="D57" s="2">
        <f t="shared" si="2"/>
        <v>-1.6000000000000085</v>
      </c>
      <c r="E57" s="2"/>
      <c r="F57" s="2">
        <f t="shared" si="1"/>
        <v>6.0760015911159417</v>
      </c>
    </row>
    <row r="58" spans="2:41" x14ac:dyDescent="0.25">
      <c r="C58" s="2">
        <f t="shared" si="0"/>
        <v>2.828427124746207E-3</v>
      </c>
      <c r="D58" s="2">
        <f t="shared" si="2"/>
        <v>-1.5000000000000084</v>
      </c>
      <c r="E58" s="2"/>
      <c r="F58" s="2">
        <f t="shared" si="1"/>
        <v>5.8439435712522378</v>
      </c>
    </row>
    <row r="59" spans="2:41" x14ac:dyDescent="0.25">
      <c r="C59" s="2">
        <f t="shared" si="0"/>
        <v>2.6390158215458038E-3</v>
      </c>
      <c r="D59" s="2">
        <f t="shared" si="2"/>
        <v>-1.4000000000000083</v>
      </c>
      <c r="E59" s="2"/>
      <c r="F59" s="2">
        <f t="shared" si="1"/>
        <v>5.620748439881158</v>
      </c>
    </row>
    <row r="60" spans="2:41" x14ac:dyDescent="0.25">
      <c r="C60" s="2">
        <f t="shared" si="0"/>
        <v>2.4622888266898463E-3</v>
      </c>
      <c r="D60" s="2">
        <f t="shared" si="2"/>
        <v>-1.3000000000000083</v>
      </c>
      <c r="E60" s="2"/>
      <c r="F60" s="2">
        <f t="shared" si="1"/>
        <v>5.4060777006539018</v>
      </c>
    </row>
    <row r="61" spans="2:41" x14ac:dyDescent="0.25">
      <c r="C61" s="2">
        <f t="shared" si="0"/>
        <v>2.2973967099940832E-3</v>
      </c>
      <c r="D61" s="2">
        <f t="shared" si="2"/>
        <v>-1.2000000000000082</v>
      </c>
      <c r="E61" s="2"/>
      <c r="F61" s="2">
        <f t="shared" si="1"/>
        <v>5.1996057852618156</v>
      </c>
    </row>
    <row r="62" spans="2:41" x14ac:dyDescent="0.25">
      <c r="C62" s="2">
        <f t="shared" si="0"/>
        <v>2.1435469250725985E-3</v>
      </c>
      <c r="D62" s="2">
        <f t="shared" si="2"/>
        <v>-1.1000000000000081</v>
      </c>
      <c r="E62" s="2"/>
      <c r="F62" s="2">
        <f t="shared" si="1"/>
        <v>5.0010195596814944</v>
      </c>
    </row>
    <row r="63" spans="2:41" x14ac:dyDescent="0.25">
      <c r="C63" s="2">
        <f t="shared" si="0"/>
        <v>2.0000000000000113E-3</v>
      </c>
      <c r="D63" s="2">
        <f t="shared" si="2"/>
        <v>-1.000000000000008</v>
      </c>
      <c r="E63" s="2"/>
      <c r="F63" s="2">
        <f t="shared" si="1"/>
        <v>4.8100178492777008</v>
      </c>
    </row>
    <row r="64" spans="2:41" x14ac:dyDescent="0.25">
      <c r="C64" s="2">
        <f t="shared" si="0"/>
        <v>1.866065983073625E-3</v>
      </c>
      <c r="D64" s="2">
        <f t="shared" si="2"/>
        <v>-0.90000000000000802</v>
      </c>
      <c r="E64" s="2"/>
      <c r="F64" s="2">
        <f t="shared" si="1"/>
        <v>4.6263109820437398</v>
      </c>
    </row>
    <row r="65" spans="3:6" x14ac:dyDescent="0.25">
      <c r="C65" s="2">
        <f t="shared" si="0"/>
        <v>1.7411011265922578E-3</v>
      </c>
      <c r="D65" s="2">
        <f t="shared" si="2"/>
        <v>-0.80000000000000804</v>
      </c>
      <c r="E65" s="2"/>
      <c r="F65" s="2">
        <f t="shared" si="1"/>
        <v>4.4496203492867421</v>
      </c>
    </row>
    <row r="66" spans="3:6" x14ac:dyDescent="0.25">
      <c r="C66" s="2">
        <f t="shared" si="0"/>
        <v>1.62450479271248E-3</v>
      </c>
      <c r="D66" s="2">
        <f t="shared" si="2"/>
        <v>-0.70000000000000806</v>
      </c>
      <c r="E66" s="2"/>
      <c r="F66" s="2">
        <f t="shared" si="1"/>
        <v>4.27967798309143</v>
      </c>
    </row>
    <row r="67" spans="3:6" x14ac:dyDescent="0.25">
      <c r="C67" s="2">
        <f t="shared" si="0"/>
        <v>1.5157165665104066E-3</v>
      </c>
      <c r="D67" s="2">
        <f t="shared" si="2"/>
        <v>-0.60000000000000808</v>
      </c>
      <c r="E67" s="2"/>
      <c r="F67" s="2">
        <f t="shared" si="1"/>
        <v>4.1162261499216388</v>
      </c>
    </row>
    <row r="68" spans="3:6" x14ac:dyDescent="0.25">
      <c r="C68" s="2">
        <f t="shared" ref="C68:C131" si="3">0.001*2^-D68</f>
        <v>1.414213562373103E-3</v>
      </c>
      <c r="D68" s="2">
        <f t="shared" si="2"/>
        <v>-0.5000000000000081</v>
      </c>
      <c r="E68" s="2"/>
      <c r="F68" s="2">
        <f t="shared" ref="F68:F131" si="4">(1.2065*$H$14*((C68^3*9.8*($H$11-$H$8)*$H$8*$H$16^1.6)/($H$14)^2)^0.5206)/(C68*$H$8)</f>
        <v>3.9590169597432343</v>
      </c>
    </row>
    <row r="69" spans="3:6" x14ac:dyDescent="0.25">
      <c r="C69" s="2">
        <f t="shared" si="3"/>
        <v>1.3195079107729017E-3</v>
      </c>
      <c r="D69" s="2">
        <f t="shared" ref="D69:D132" si="5">D68+0.1</f>
        <v>-0.40000000000000813</v>
      </c>
      <c r="E69" s="2"/>
      <c r="F69" s="2">
        <f t="shared" si="4"/>
        <v>3.8078119900756575</v>
      </c>
    </row>
    <row r="70" spans="3:6" x14ac:dyDescent="0.25">
      <c r="C70" s="2">
        <f t="shared" si="3"/>
        <v>1.2311444133449232E-3</v>
      </c>
      <c r="D70" s="2">
        <f t="shared" si="5"/>
        <v>-0.30000000000000815</v>
      </c>
      <c r="E70" s="2"/>
      <c r="F70" s="2">
        <f t="shared" si="4"/>
        <v>3.6623819244018376</v>
      </c>
    </row>
    <row r="71" spans="3:6" x14ac:dyDescent="0.25">
      <c r="C71" s="2">
        <f t="shared" si="3"/>
        <v>1.1486983549970416E-3</v>
      </c>
      <c r="D71" s="2">
        <f t="shared" si="5"/>
        <v>-0.20000000000000814</v>
      </c>
      <c r="E71" s="2"/>
      <c r="F71" s="2">
        <f t="shared" si="4"/>
        <v>3.5225062043882058</v>
      </c>
    </row>
    <row r="72" spans="3:6" x14ac:dyDescent="0.25">
      <c r="C72" s="2">
        <f t="shared" si="3"/>
        <v>1.0717734625362992E-3</v>
      </c>
      <c r="D72" s="2">
        <f t="shared" si="5"/>
        <v>-0.10000000000000814</v>
      </c>
      <c r="E72" s="2"/>
      <c r="F72" s="2">
        <f t="shared" si="4"/>
        <v>3.3879726953872935</v>
      </c>
    </row>
    <row r="73" spans="3:6" x14ac:dyDescent="0.25">
      <c r="C73" s="2">
        <f t="shared" si="3"/>
        <v>1.0000000000000057E-3</v>
      </c>
      <c r="D73" s="2">
        <f t="shared" si="5"/>
        <v>-8.1323836553792717E-15</v>
      </c>
      <c r="E73" s="2"/>
      <c r="F73" s="2">
        <f t="shared" si="4"/>
        <v>3.2585773647156517</v>
      </c>
    </row>
    <row r="74" spans="3:6" x14ac:dyDescent="0.25">
      <c r="C74" s="2">
        <f t="shared" si="3"/>
        <v>9.330329915368126E-4</v>
      </c>
      <c r="D74" s="2">
        <f t="shared" si="5"/>
        <v>9.9999999999991873E-2</v>
      </c>
      <c r="E74" s="2"/>
      <c r="F74" s="2">
        <f t="shared" si="4"/>
        <v>3.1341239722191365</v>
      </c>
    </row>
    <row r="75" spans="3:6" x14ac:dyDescent="0.25">
      <c r="C75" s="2">
        <f t="shared" si="3"/>
        <v>8.7055056329612913E-4</v>
      </c>
      <c r="D75" s="2">
        <f t="shared" si="5"/>
        <v>0.19999999999999188</v>
      </c>
      <c r="E75" s="2"/>
      <c r="F75" s="2">
        <f t="shared" si="4"/>
        <v>3.0144237726563254</v>
      </c>
    </row>
    <row r="76" spans="3:6" x14ac:dyDescent="0.25">
      <c r="C76" s="2">
        <f t="shared" si="3"/>
        <v>8.1225239635624E-4</v>
      </c>
      <c r="D76" s="2">
        <f t="shared" si="5"/>
        <v>0.29999999999999188</v>
      </c>
      <c r="E76" s="2"/>
      <c r="F76" s="2">
        <f t="shared" si="4"/>
        <v>2.8992952294486467</v>
      </c>
    </row>
    <row r="77" spans="3:6" x14ac:dyDescent="0.25">
      <c r="C77" s="2">
        <f t="shared" si="3"/>
        <v>7.5785828325520329E-4</v>
      </c>
      <c r="D77" s="2">
        <f t="shared" si="5"/>
        <v>0.39999999999999192</v>
      </c>
      <c r="E77" s="2"/>
      <c r="F77" s="2">
        <f t="shared" si="4"/>
        <v>2.7885637393631471</v>
      </c>
    </row>
    <row r="78" spans="3:6" x14ac:dyDescent="0.25">
      <c r="C78" s="2">
        <f t="shared" si="3"/>
        <v>7.0710678118655152E-4</v>
      </c>
      <c r="D78" s="2">
        <f t="shared" si="5"/>
        <v>0.4999999999999919</v>
      </c>
      <c r="E78" s="2"/>
      <c r="F78" s="2">
        <f t="shared" si="4"/>
        <v>2.6820613677102969</v>
      </c>
    </row>
    <row r="79" spans="3:6" x14ac:dyDescent="0.25">
      <c r="C79" s="2">
        <f t="shared" si="3"/>
        <v>6.5975395538645084E-4</v>
      </c>
      <c r="D79" s="2">
        <f t="shared" si="5"/>
        <v>0.59999999999999187</v>
      </c>
      <c r="E79" s="2"/>
      <c r="F79" s="2">
        <f t="shared" si="4"/>
        <v>2.5796265936552962</v>
      </c>
    </row>
    <row r="80" spans="3:6" x14ac:dyDescent="0.25">
      <c r="C80" s="2">
        <f t="shared" si="3"/>
        <v>6.1557220667246158E-4</v>
      </c>
      <c r="D80" s="2">
        <f t="shared" si="5"/>
        <v>0.69999999999999185</v>
      </c>
      <c r="E80" s="2"/>
      <c r="F80" s="2">
        <f t="shared" si="4"/>
        <v>2.4811040652565719</v>
      </c>
    </row>
    <row r="81" spans="3:6" x14ac:dyDescent="0.25">
      <c r="C81" s="2">
        <f t="shared" si="3"/>
        <v>5.743491774985208E-4</v>
      </c>
      <c r="D81" s="2">
        <f t="shared" si="5"/>
        <v>0.79999999999999183</v>
      </c>
      <c r="E81" s="2"/>
      <c r="F81" s="2">
        <f t="shared" si="4"/>
        <v>2.3863443638600046</v>
      </c>
    </row>
    <row r="82" spans="3:6" x14ac:dyDescent="0.25">
      <c r="C82" s="2">
        <f t="shared" si="3"/>
        <v>5.3588673126814972E-4</v>
      </c>
      <c r="D82" s="2">
        <f t="shared" si="5"/>
        <v>0.89999999999999181</v>
      </c>
      <c r="E82" s="2"/>
      <c r="F82" s="2">
        <f t="shared" si="4"/>
        <v>2.2952037774915017</v>
      </c>
    </row>
    <row r="83" spans="3:6" x14ac:dyDescent="0.25">
      <c r="C83" s="2">
        <f t="shared" si="3"/>
        <v>5.0000000000000294E-4</v>
      </c>
      <c r="D83" s="2">
        <f t="shared" si="5"/>
        <v>0.99999999999999178</v>
      </c>
      <c r="E83" s="2"/>
      <c r="F83" s="2">
        <f t="shared" si="4"/>
        <v>2.2075440829043331</v>
      </c>
    </row>
    <row r="84" spans="3:6" x14ac:dyDescent="0.25">
      <c r="C84" s="2">
        <f t="shared" si="3"/>
        <v>4.665164957684063E-4</v>
      </c>
      <c r="D84" s="2">
        <f t="shared" si="5"/>
        <v>1.0999999999999919</v>
      </c>
      <c r="E84" s="2"/>
      <c r="F84" s="2">
        <f t="shared" si="4"/>
        <v>2.1232323359506045</v>
      </c>
    </row>
    <row r="85" spans="3:6" x14ac:dyDescent="0.25">
      <c r="C85" s="2">
        <f t="shared" si="3"/>
        <v>4.3527528164806446E-4</v>
      </c>
      <c r="D85" s="2">
        <f t="shared" si="5"/>
        <v>1.199999999999992</v>
      </c>
      <c r="E85" s="2"/>
      <c r="F85" s="2">
        <f t="shared" si="4"/>
        <v>2.0421406699589895</v>
      </c>
    </row>
    <row r="86" spans="3:6" x14ac:dyDescent="0.25">
      <c r="C86" s="2">
        <f t="shared" si="3"/>
        <v>4.0612619817812E-4</v>
      </c>
      <c r="D86" s="2">
        <f t="shared" si="5"/>
        <v>1.2999999999999921</v>
      </c>
      <c r="E86" s="2"/>
      <c r="F86" s="2">
        <f t="shared" si="4"/>
        <v>1.9641461018129363</v>
      </c>
    </row>
    <row r="87" spans="3:6" x14ac:dyDescent="0.25">
      <c r="C87" s="2">
        <f t="shared" si="3"/>
        <v>3.7892914162760154E-4</v>
      </c>
      <c r="D87" s="2">
        <f t="shared" si="5"/>
        <v>1.3999999999999921</v>
      </c>
      <c r="E87" s="2"/>
      <c r="F87" s="2">
        <f t="shared" si="4"/>
        <v>1.8891303454352273</v>
      </c>
    </row>
    <row r="88" spans="3:6" x14ac:dyDescent="0.25">
      <c r="C88" s="2">
        <f t="shared" si="3"/>
        <v>3.5355339059327571E-4</v>
      </c>
      <c r="D88" s="2">
        <f t="shared" si="5"/>
        <v>1.4999999999999922</v>
      </c>
      <c r="E88" s="2"/>
      <c r="F88" s="2">
        <f t="shared" si="4"/>
        <v>1.8169796323960594</v>
      </c>
    </row>
    <row r="89" spans="3:6" x14ac:dyDescent="0.25">
      <c r="C89" s="2">
        <f t="shared" si="3"/>
        <v>3.2987697769322537E-4</v>
      </c>
      <c r="D89" s="2">
        <f t="shared" si="5"/>
        <v>1.5999999999999923</v>
      </c>
      <c r="E89" s="2"/>
      <c r="F89" s="2">
        <f t="shared" si="4"/>
        <v>1.7475845393725444</v>
      </c>
    </row>
    <row r="90" spans="3:6" x14ac:dyDescent="0.25">
      <c r="C90" s="2">
        <f t="shared" si="3"/>
        <v>3.0778610333623074E-4</v>
      </c>
      <c r="D90" s="2">
        <f t="shared" si="5"/>
        <v>1.6999999999999924</v>
      </c>
      <c r="E90" s="2"/>
      <c r="F90" s="2">
        <f t="shared" si="4"/>
        <v>1.6808398221979837</v>
      </c>
    </row>
    <row r="91" spans="3:6" x14ac:dyDescent="0.25">
      <c r="C91" s="2">
        <f t="shared" si="3"/>
        <v>2.8717458874926024E-4</v>
      </c>
      <c r="D91" s="2">
        <f t="shared" si="5"/>
        <v>1.7999999999999925</v>
      </c>
      <c r="E91" s="2"/>
      <c r="F91" s="2">
        <f t="shared" si="4"/>
        <v>1.6166442562492118</v>
      </c>
    </row>
    <row r="92" spans="3:6" x14ac:dyDescent="0.25">
      <c r="C92" s="2">
        <f t="shared" si="3"/>
        <v>2.679433656340747E-4</v>
      </c>
      <c r="D92" s="2">
        <f t="shared" si="5"/>
        <v>1.8999999999999926</v>
      </c>
      <c r="E92" s="2"/>
      <c r="F92" s="2">
        <f t="shared" si="4"/>
        <v>1.5549004829299686</v>
      </c>
    </row>
    <row r="93" spans="3:6" x14ac:dyDescent="0.25">
      <c r="C93" s="2">
        <f t="shared" si="3"/>
        <v>2.5000000000000131E-4</v>
      </c>
      <c r="D93" s="2">
        <f t="shared" si="5"/>
        <v>1.9999999999999927</v>
      </c>
      <c r="E93" s="2"/>
      <c r="F93" s="2">
        <f t="shared" si="4"/>
        <v>1.4955148620174543</v>
      </c>
    </row>
    <row r="94" spans="3:6" x14ac:dyDescent="0.25">
      <c r="C94" s="2">
        <f t="shared" si="3"/>
        <v>2.3325824788420307E-4</v>
      </c>
      <c r="D94" s="2">
        <f t="shared" si="5"/>
        <v>2.0999999999999925</v>
      </c>
      <c r="E94" s="2"/>
      <c r="F94" s="2">
        <f t="shared" si="4"/>
        <v>1.4383973296481491</v>
      </c>
    </row>
    <row r="95" spans="3:6" x14ac:dyDescent="0.25">
      <c r="C95" s="2">
        <f t="shared" si="3"/>
        <v>2.1763764082403215E-4</v>
      </c>
      <c r="D95" s="2">
        <f t="shared" si="5"/>
        <v>2.1999999999999926</v>
      </c>
      <c r="E95" s="2"/>
      <c r="F95" s="2">
        <f t="shared" si="4"/>
        <v>1.3834612617275208</v>
      </c>
    </row>
    <row r="96" spans="3:6" x14ac:dyDescent="0.25">
      <c r="C96" s="2">
        <f t="shared" si="3"/>
        <v>2.0306309908905995E-4</v>
      </c>
      <c r="D96" s="2">
        <f t="shared" si="5"/>
        <v>2.2999999999999927</v>
      </c>
      <c r="E96" s="2"/>
      <c r="F96" s="2">
        <f t="shared" si="4"/>
        <v>1.3306233425564584</v>
      </c>
    </row>
    <row r="97" spans="3:6" x14ac:dyDescent="0.25">
      <c r="C97" s="2">
        <f t="shared" si="3"/>
        <v>1.8946457081380071E-4</v>
      </c>
      <c r="D97" s="2">
        <f t="shared" si="5"/>
        <v>2.3999999999999928</v>
      </c>
      <c r="E97" s="2"/>
      <c r="F97" s="2">
        <f t="shared" si="4"/>
        <v>1.2798034384752015</v>
      </c>
    </row>
    <row r="98" spans="3:6" x14ac:dyDescent="0.25">
      <c r="C98" s="2">
        <f t="shared" si="3"/>
        <v>1.7677669529663775E-4</v>
      </c>
      <c r="D98" s="2">
        <f t="shared" si="5"/>
        <v>2.4999999999999929</v>
      </c>
      <c r="E98" s="2"/>
      <c r="F98" s="2">
        <f t="shared" si="4"/>
        <v>1.2309244763331311</v>
      </c>
    </row>
    <row r="99" spans="3:6" x14ac:dyDescent="0.25">
      <c r="C99" s="2">
        <f t="shared" si="3"/>
        <v>1.6493848884661258E-4</v>
      </c>
      <c r="D99" s="2">
        <f t="shared" si="5"/>
        <v>2.599999999999993</v>
      </c>
      <c r="E99" s="2"/>
      <c r="F99" s="2">
        <f t="shared" si="4"/>
        <v>1.1839123266001075</v>
      </c>
    </row>
    <row r="100" spans="3:6" x14ac:dyDescent="0.25">
      <c r="C100" s="2">
        <f t="shared" si="3"/>
        <v>1.5389305166811529E-4</v>
      </c>
      <c r="D100" s="2">
        <f t="shared" si="5"/>
        <v>2.6999999999999931</v>
      </c>
      <c r="E100" s="2"/>
      <c r="F100" s="2">
        <f t="shared" si="4"/>
        <v>1.1386956909420849</v>
      </c>
    </row>
    <row r="101" spans="3:6" x14ac:dyDescent="0.25">
      <c r="C101" s="2">
        <f t="shared" si="3"/>
        <v>1.4358729437463009E-4</v>
      </c>
      <c r="D101" s="2">
        <f t="shared" si="5"/>
        <v>2.7999999999999932</v>
      </c>
      <c r="E101" s="2"/>
      <c r="F101" s="2">
        <f t="shared" si="4"/>
        <v>1.0952059940905046</v>
      </c>
    </row>
    <row r="102" spans="3:6" x14ac:dyDescent="0.25">
      <c r="C102" s="2">
        <f t="shared" si="3"/>
        <v>1.339716828170373E-4</v>
      </c>
      <c r="D102" s="2">
        <f t="shared" si="5"/>
        <v>2.8999999999999932</v>
      </c>
      <c r="E102" s="2"/>
      <c r="F102" s="2">
        <f t="shared" si="4"/>
        <v>1.053377279841464</v>
      </c>
    </row>
    <row r="103" spans="3:6" x14ac:dyDescent="0.25">
      <c r="C103" s="2">
        <f t="shared" si="3"/>
        <v>1.250000000000006E-4</v>
      </c>
      <c r="D103" s="2">
        <f t="shared" si="5"/>
        <v>2.9999999999999933</v>
      </c>
      <c r="E103" s="2"/>
      <c r="F103" s="2">
        <f t="shared" si="4"/>
        <v>1.0131461110269526</v>
      </c>
    </row>
    <row r="104" spans="3:6" x14ac:dyDescent="0.25">
      <c r="C104" s="2">
        <f t="shared" si="3"/>
        <v>1.1662912394210147E-4</v>
      </c>
      <c r="D104" s="2">
        <f t="shared" si="5"/>
        <v>3.0999999999999934</v>
      </c>
      <c r="E104" s="2"/>
      <c r="F104" s="2">
        <f t="shared" si="4"/>
        <v>0.97445147330643345</v>
      </c>
    </row>
    <row r="105" spans="3:6" x14ac:dyDescent="0.25">
      <c r="C105" s="2">
        <f t="shared" si="3"/>
        <v>1.0881882041201602E-4</v>
      </c>
      <c r="D105" s="2">
        <f t="shared" si="5"/>
        <v>3.1999999999999935</v>
      </c>
      <c r="E105" s="2"/>
      <c r="F105" s="2">
        <f t="shared" si="4"/>
        <v>0.93723468263287679</v>
      </c>
    </row>
    <row r="106" spans="3:6" x14ac:dyDescent="0.25">
      <c r="C106" s="2">
        <f t="shared" si="3"/>
        <v>1.0153154954452992E-4</v>
      </c>
      <c r="D106" s="2">
        <f t="shared" si="5"/>
        <v>3.2999999999999936</v>
      </c>
      <c r="E106" s="2"/>
      <c r="F106" s="2">
        <f t="shared" si="4"/>
        <v>0.90143929625289587</v>
      </c>
    </row>
    <row r="107" spans="3:6" x14ac:dyDescent="0.25">
      <c r="C107" s="2">
        <f t="shared" si="3"/>
        <v>9.4732285406900316E-5</v>
      </c>
      <c r="D107" s="2">
        <f t="shared" si="5"/>
        <v>3.3999999999999937</v>
      </c>
      <c r="E107" s="2"/>
      <c r="F107" s="2">
        <f t="shared" si="4"/>
        <v>0.86701102710602085</v>
      </c>
    </row>
    <row r="108" spans="3:6" x14ac:dyDescent="0.25">
      <c r="C108" s="2">
        <f t="shared" si="3"/>
        <v>8.8388347648318846E-5</v>
      </c>
      <c r="D108" s="2">
        <f t="shared" si="5"/>
        <v>3.4999999999999938</v>
      </c>
      <c r="E108" s="2"/>
      <c r="F108" s="2">
        <f t="shared" si="4"/>
        <v>0.8338976614932796</v>
      </c>
    </row>
    <row r="109" spans="3:6" x14ac:dyDescent="0.25">
      <c r="C109" s="2">
        <f t="shared" si="3"/>
        <v>8.2469244423306233E-5</v>
      </c>
      <c r="D109" s="2">
        <f t="shared" si="5"/>
        <v>3.5999999999999939</v>
      </c>
      <c r="E109" s="2"/>
      <c r="F109" s="2">
        <f t="shared" si="4"/>
        <v>0.80204897989022483</v>
      </c>
    </row>
    <row r="110" spans="3:6" x14ac:dyDescent="0.25">
      <c r="C110" s="2">
        <f t="shared" si="3"/>
        <v>7.6946525834057589E-5</v>
      </c>
      <c r="D110" s="2">
        <f t="shared" si="5"/>
        <v>3.699999999999994</v>
      </c>
      <c r="E110" s="2"/>
      <c r="F110" s="2">
        <f t="shared" si="4"/>
        <v>0.77141668078431813</v>
      </c>
    </row>
    <row r="111" spans="3:6" x14ac:dyDescent="0.25">
      <c r="C111" s="2">
        <f t="shared" si="3"/>
        <v>7.1793647187314992E-5</v>
      </c>
      <c r="D111" s="2">
        <f t="shared" si="5"/>
        <v>3.799999999999994</v>
      </c>
      <c r="E111" s="2"/>
      <c r="F111" s="2">
        <f t="shared" si="4"/>
        <v>0.7419543074211532</v>
      </c>
    </row>
    <row r="112" spans="3:6" x14ac:dyDescent="0.25">
      <c r="C112" s="2">
        <f t="shared" si="3"/>
        <v>6.6985841408518594E-5</v>
      </c>
      <c r="D112" s="2">
        <f t="shared" si="5"/>
        <v>3.8999999999999941</v>
      </c>
      <c r="E112" s="2"/>
      <c r="F112" s="2">
        <f t="shared" si="4"/>
        <v>0.71361717734843444</v>
      </c>
    </row>
    <row r="113" spans="3:6" x14ac:dyDescent="0.25">
      <c r="C113" s="2">
        <f t="shared" si="3"/>
        <v>6.2500000000000245E-5</v>
      </c>
      <c r="D113" s="2">
        <f t="shared" si="5"/>
        <v>3.9999999999999942</v>
      </c>
      <c r="E113" s="2"/>
      <c r="F113" s="2">
        <f t="shared" si="4"/>
        <v>0.68636231465084407</v>
      </c>
    </row>
    <row r="114" spans="3:6" x14ac:dyDescent="0.25">
      <c r="C114" s="2">
        <f t="shared" si="3"/>
        <v>5.8314561971050706E-5</v>
      </c>
      <c r="D114" s="2">
        <f t="shared" si="5"/>
        <v>4.0999999999999943</v>
      </c>
      <c r="E114" s="2"/>
      <c r="F114" s="2">
        <f t="shared" si="4"/>
        <v>0.66014838477303939</v>
      </c>
    </row>
    <row r="115" spans="3:6" x14ac:dyDescent="0.25">
      <c r="C115" s="2">
        <f t="shared" si="3"/>
        <v>5.4409410206007976E-5</v>
      </c>
      <c r="D115" s="2">
        <f t="shared" si="5"/>
        <v>4.199999999999994</v>
      </c>
      <c r="E115" s="2"/>
      <c r="F115" s="2">
        <f t="shared" si="4"/>
        <v>0.63493563183192014</v>
      </c>
    </row>
    <row r="116" spans="3:6" x14ac:dyDescent="0.25">
      <c r="C116" s="2">
        <f t="shared" si="3"/>
        <v>5.0765774772264946E-5</v>
      </c>
      <c r="D116" s="2">
        <f t="shared" si="5"/>
        <v>4.2999999999999936</v>
      </c>
      <c r="E116" s="2"/>
      <c r="F116" s="2">
        <f t="shared" si="4"/>
        <v>0.61068581832310487</v>
      </c>
    </row>
    <row r="117" spans="3:6" x14ac:dyDescent="0.25">
      <c r="C117" s="2">
        <f t="shared" si="3"/>
        <v>4.7366142703450172E-5</v>
      </c>
      <c r="D117" s="2">
        <f t="shared" si="5"/>
        <v>4.3999999999999932</v>
      </c>
      <c r="E117" s="2"/>
      <c r="F117" s="2">
        <f t="shared" si="4"/>
        <v>0.5873621671301702</v>
      </c>
    </row>
    <row r="118" spans="3:6" x14ac:dyDescent="0.25">
      <c r="C118" s="2">
        <f t="shared" si="3"/>
        <v>4.4194173824159436E-5</v>
      </c>
      <c r="D118" s="2">
        <f t="shared" si="5"/>
        <v>4.4999999999999929</v>
      </c>
      <c r="E118" s="2"/>
      <c r="F118" s="2">
        <f t="shared" si="4"/>
        <v>0.56492930574870237</v>
      </c>
    </row>
    <row r="119" spans="3:6" x14ac:dyDescent="0.25">
      <c r="C119" s="2">
        <f t="shared" si="3"/>
        <v>4.1234622211653164E-5</v>
      </c>
      <c r="D119" s="2">
        <f t="shared" si="5"/>
        <v>4.5999999999999925</v>
      </c>
      <c r="E119" s="2"/>
      <c r="F119" s="2">
        <f t="shared" si="4"/>
        <v>0.54335321264057956</v>
      </c>
    </row>
    <row r="120" spans="3:6" x14ac:dyDescent="0.25">
      <c r="C120" s="2">
        <f t="shared" si="3"/>
        <v>3.8473262917028842E-5</v>
      </c>
      <c r="D120" s="2">
        <f t="shared" si="5"/>
        <v>4.6999999999999922</v>
      </c>
      <c r="E120" s="2"/>
      <c r="F120" s="2">
        <f t="shared" si="4"/>
        <v>0.52260116563711634</v>
      </c>
    </row>
    <row r="121" spans="3:6" x14ac:dyDescent="0.25">
      <c r="C121" s="2">
        <f t="shared" si="3"/>
        <v>3.589682359365755E-5</v>
      </c>
      <c r="D121" s="2">
        <f t="shared" si="5"/>
        <v>4.7999999999999918</v>
      </c>
      <c r="E121" s="2"/>
      <c r="F121" s="2">
        <f t="shared" si="4"/>
        <v>0.50264169231282785</v>
      </c>
    </row>
    <row r="122" spans="3:6" x14ac:dyDescent="0.25">
      <c r="C122" s="2">
        <f t="shared" si="3"/>
        <v>3.3492920704259371E-5</v>
      </c>
      <c r="D122" s="2">
        <f t="shared" si="5"/>
        <v>4.8999999999999915</v>
      </c>
      <c r="E122" s="2"/>
      <c r="F122" s="2">
        <f t="shared" si="4"/>
        <v>0.4834445222545441</v>
      </c>
    </row>
    <row r="123" spans="3:6" x14ac:dyDescent="0.25">
      <c r="C123" s="2">
        <f t="shared" si="3"/>
        <v>3.1250000000000197E-5</v>
      </c>
      <c r="D123" s="2">
        <f t="shared" si="5"/>
        <v>4.9999999999999911</v>
      </c>
      <c r="E123" s="2"/>
      <c r="F123" s="2">
        <f t="shared" si="4"/>
        <v>0.46498054115348914</v>
      </c>
    </row>
    <row r="124" spans="3:6" x14ac:dyDescent="0.25">
      <c r="C124" s="2">
        <f t="shared" si="3"/>
        <v>2.9157280985525428E-5</v>
      </c>
      <c r="D124" s="2">
        <f t="shared" si="5"/>
        <v>5.0999999999999908</v>
      </c>
      <c r="E124" s="2"/>
      <c r="F124" s="2">
        <f t="shared" si="4"/>
        <v>0.44722174665070269</v>
      </c>
    </row>
    <row r="125" spans="3:6" x14ac:dyDescent="0.25">
      <c r="C125" s="2">
        <f t="shared" si="3"/>
        <v>2.7204705103004063E-5</v>
      </c>
      <c r="D125" s="2">
        <f t="shared" si="5"/>
        <v>5.1999999999999904</v>
      </c>
      <c r="E125" s="2"/>
      <c r="F125" s="2">
        <f t="shared" si="4"/>
        <v>0.43014120586883481</v>
      </c>
    </row>
    <row r="126" spans="3:6" x14ac:dyDescent="0.25">
      <c r="C126" s="2">
        <f t="shared" si="3"/>
        <v>2.5382887386132541E-5</v>
      </c>
      <c r="D126" s="2">
        <f t="shared" si="5"/>
        <v>5.2999999999999901</v>
      </c>
      <c r="E126" s="2"/>
      <c r="F126" s="2">
        <f t="shared" si="4"/>
        <v>0.41371301456591347</v>
      </c>
    </row>
    <row r="127" spans="3:6" x14ac:dyDescent="0.25">
      <c r="C127" s="2">
        <f t="shared" si="3"/>
        <v>2.368307135172514E-5</v>
      </c>
      <c r="D127" s="2">
        <f t="shared" si="5"/>
        <v>5.3999999999999897</v>
      </c>
      <c r="E127" s="2"/>
      <c r="F127" s="2">
        <f t="shared" si="4"/>
        <v>0.39791225784913037</v>
      </c>
    </row>
    <row r="128" spans="3:6" x14ac:dyDescent="0.25">
      <c r="C128" s="2">
        <f t="shared" si="3"/>
        <v>2.2097086912079776E-5</v>
      </c>
      <c r="D128" s="2">
        <f t="shared" si="5"/>
        <v>5.4999999999999893</v>
      </c>
      <c r="E128" s="2"/>
      <c r="F128" s="2">
        <f t="shared" si="4"/>
        <v>0.38271497238907087</v>
      </c>
    </row>
    <row r="129" spans="3:6" x14ac:dyDescent="0.25">
      <c r="C129" s="2">
        <f t="shared" si="3"/>
        <v>2.061731110582664E-5</v>
      </c>
      <c r="D129" s="2">
        <f t="shared" si="5"/>
        <v>5.599999999999989</v>
      </c>
      <c r="E129" s="2"/>
      <c r="F129" s="2">
        <f t="shared" si="4"/>
        <v>0.36809811007707666</v>
      </c>
    </row>
    <row r="130" spans="3:6" x14ac:dyDescent="0.25">
      <c r="C130" s="2">
        <f t="shared" si="3"/>
        <v>1.9236631458514472E-5</v>
      </c>
      <c r="D130" s="2">
        <f t="shared" si="5"/>
        <v>5.6999999999999886</v>
      </c>
      <c r="E130" s="2"/>
      <c r="F130" s="2">
        <f t="shared" si="4"/>
        <v>0.35403950307062748</v>
      </c>
    </row>
    <row r="131" spans="3:6" x14ac:dyDescent="0.25">
      <c r="C131" s="2">
        <f t="shared" si="3"/>
        <v>1.7948411796828823E-5</v>
      </c>
      <c r="D131" s="2">
        <f t="shared" si="5"/>
        <v>5.7999999999999883</v>
      </c>
      <c r="E131" s="2"/>
      <c r="F131" s="2">
        <f t="shared" si="4"/>
        <v>0.34051783017372989</v>
      </c>
    </row>
    <row r="132" spans="3:6" x14ac:dyDescent="0.25">
      <c r="C132" s="2">
        <f t="shared" ref="C132:C195" si="6">0.001*2^-D132</f>
        <v>1.674646035212972E-5</v>
      </c>
      <c r="D132" s="2">
        <f t="shared" si="5"/>
        <v>5.8999999999999879</v>
      </c>
      <c r="E132" s="2"/>
      <c r="F132" s="2">
        <f t="shared" ref="F132:F195" si="7">(1.2065*$H$14*((C132^3*9.8*($H$11-$H$8)*$H$8*$H$16^1.6)/($H$14)^2)^0.5206)/(C132*$H$8)</f>
        <v>0.32751258450132242</v>
      </c>
    </row>
    <row r="133" spans="3:6" x14ac:dyDescent="0.25">
      <c r="C133" s="2">
        <f t="shared" si="6"/>
        <v>1.5625000000000132E-5</v>
      </c>
      <c r="D133" s="2">
        <f t="shared" ref="D133:D196" si="8">D132+0.1</f>
        <v>5.9999999999999876</v>
      </c>
      <c r="E133" s="2"/>
      <c r="F133" s="2">
        <f t="shared" si="7"/>
        <v>0.3150040423786627</v>
      </c>
    </row>
    <row r="134" spans="3:6" x14ac:dyDescent="0.25">
      <c r="C134" s="2">
        <f t="shared" si="6"/>
        <v>1.4578640492762749E-5</v>
      </c>
      <c r="D134" s="2">
        <f t="shared" si="8"/>
        <v>6.0999999999999872</v>
      </c>
      <c r="E134" s="2"/>
      <c r="F134" s="2">
        <f t="shared" si="7"/>
        <v>0.30297323342852417</v>
      </c>
    </row>
    <row r="135" spans="3:6" x14ac:dyDescent="0.25">
      <c r="C135" s="2">
        <f t="shared" si="6"/>
        <v>1.3602352551502065E-5</v>
      </c>
      <c r="D135" s="2">
        <f t="shared" si="8"/>
        <v>6.1999999999999869</v>
      </c>
      <c r="E135" s="2"/>
      <c r="F135" s="2">
        <f t="shared" si="7"/>
        <v>0.2914019118008393</v>
      </c>
    </row>
    <row r="136" spans="3:6" x14ac:dyDescent="0.25">
      <c r="C136" s="2">
        <f t="shared" si="6"/>
        <v>1.2691443693066297E-5</v>
      </c>
      <c r="D136" s="2">
        <f t="shared" si="8"/>
        <v>6.2999999999999865</v>
      </c>
      <c r="E136" s="2"/>
      <c r="F136" s="2">
        <f t="shared" si="7"/>
        <v>0.28027252850115841</v>
      </c>
    </row>
    <row r="137" spans="3:6" x14ac:dyDescent="0.25">
      <c r="C137" s="2">
        <f t="shared" si="6"/>
        <v>1.1841535675862606E-5</v>
      </c>
      <c r="D137" s="2">
        <f t="shared" si="8"/>
        <v>6.3999999999999861</v>
      </c>
      <c r="E137" s="2"/>
      <c r="F137" s="2">
        <f t="shared" si="7"/>
        <v>0.26956820477595239</v>
      </c>
    </row>
    <row r="138" spans="3:6" x14ac:dyDescent="0.25">
      <c r="C138" s="2">
        <f t="shared" si="6"/>
        <v>1.1048543456039917E-5</v>
      </c>
      <c r="D138" s="2">
        <f t="shared" si="8"/>
        <v>6.4999999999999858</v>
      </c>
      <c r="E138" s="2"/>
      <c r="F138" s="2">
        <f t="shared" si="7"/>
        <v>0.25927270651440038</v>
      </c>
    </row>
    <row r="139" spans="3:6" x14ac:dyDescent="0.25">
      <c r="C139" s="2">
        <f t="shared" si="6"/>
        <v>1.030865555291334E-5</v>
      </c>
      <c r="D139" s="2">
        <f t="shared" si="8"/>
        <v>6.5999999999999854</v>
      </c>
      <c r="E139" s="2"/>
      <c r="F139" s="2">
        <f t="shared" si="7"/>
        <v>0.24937041962783868</v>
      </c>
    </row>
    <row r="140" spans="3:6" x14ac:dyDescent="0.25">
      <c r="C140" s="2">
        <f t="shared" si="6"/>
        <v>9.6183157292572563E-6</v>
      </c>
      <c r="D140" s="2">
        <f t="shared" si="8"/>
        <v>6.6999999999999851</v>
      </c>
      <c r="E140" s="2"/>
      <c r="F140" s="2">
        <f t="shared" si="7"/>
        <v>0.23984632636953057</v>
      </c>
    </row>
    <row r="141" spans="3:6" x14ac:dyDescent="0.25">
      <c r="C141" s="2">
        <f t="shared" si="6"/>
        <v>8.9742058984144333E-6</v>
      </c>
      <c r="D141" s="2">
        <f t="shared" si="8"/>
        <v>6.7999999999999847</v>
      </c>
      <c r="E141" s="2"/>
      <c r="F141" s="2">
        <f t="shared" si="7"/>
        <v>0.23068598255884454</v>
      </c>
    </row>
    <row r="142" spans="3:6" x14ac:dyDescent="0.25">
      <c r="C142" s="2">
        <f t="shared" si="6"/>
        <v>8.3732301760648818E-6</v>
      </c>
      <c r="D142" s="2">
        <f t="shared" si="8"/>
        <v>6.8999999999999844</v>
      </c>
      <c r="E142" s="2"/>
      <c r="F142" s="2">
        <f t="shared" si="7"/>
        <v>0.22187549567530071</v>
      </c>
    </row>
    <row r="143" spans="3:6" x14ac:dyDescent="0.25">
      <c r="C143" s="2">
        <f t="shared" si="6"/>
        <v>7.8125000000000849E-6</v>
      </c>
      <c r="D143" s="2">
        <f t="shared" si="8"/>
        <v>6.999999999999984</v>
      </c>
      <c r="E143" s="2"/>
      <c r="F143" s="2">
        <f t="shared" si="7"/>
        <v>0.21340150378925971</v>
      </c>
    </row>
    <row r="144" spans="3:6" x14ac:dyDescent="0.25">
      <c r="C144" s="2">
        <f t="shared" si="6"/>
        <v>7.289320246381395E-6</v>
      </c>
      <c r="D144" s="2">
        <f t="shared" si="8"/>
        <v>7.0999999999999837</v>
      </c>
      <c r="E144" s="2"/>
      <c r="F144" s="2">
        <f t="shared" si="7"/>
        <v>0.20525115529730414</v>
      </c>
    </row>
    <row r="145" spans="3:6" x14ac:dyDescent="0.25">
      <c r="C145" s="2">
        <f t="shared" si="6"/>
        <v>6.8011762757510495E-6</v>
      </c>
      <c r="D145" s="2">
        <f t="shared" si="8"/>
        <v>7.1999999999999833</v>
      </c>
      <c r="E145" s="2"/>
      <c r="F145" s="2">
        <f t="shared" si="7"/>
        <v>0.19741208943157543</v>
      </c>
    </row>
    <row r="146" spans="3:6" x14ac:dyDescent="0.25">
      <c r="C146" s="2">
        <f t="shared" si="6"/>
        <v>6.3457218465331657E-6</v>
      </c>
      <c r="D146" s="2">
        <f t="shared" si="8"/>
        <v>7.2999999999999829</v>
      </c>
      <c r="E146" s="2"/>
      <c r="F146" s="2">
        <f t="shared" si="7"/>
        <v>0.18987241751351161</v>
      </c>
    </row>
    <row r="147" spans="3:6" x14ac:dyDescent="0.25">
      <c r="C147" s="2">
        <f t="shared" si="6"/>
        <v>5.9207678379313181E-6</v>
      </c>
      <c r="D147" s="2">
        <f t="shared" si="8"/>
        <v>7.3999999999999826</v>
      </c>
      <c r="E147" s="2"/>
      <c r="F147" s="2">
        <f t="shared" si="7"/>
        <v>0.18262070492355048</v>
      </c>
    </row>
    <row r="148" spans="3:6" x14ac:dyDescent="0.25">
      <c r="C148" s="2">
        <f t="shared" si="6"/>
        <v>5.5242717280199727E-6</v>
      </c>
      <c r="D148" s="2">
        <f t="shared" si="8"/>
        <v>7.4999999999999822</v>
      </c>
      <c r="E148" s="2"/>
      <c r="F148" s="2">
        <f t="shared" si="7"/>
        <v>0.17564595375945644</v>
      </c>
    </row>
    <row r="149" spans="3:6" x14ac:dyDescent="0.25">
      <c r="C149" s="2">
        <f t="shared" si="6"/>
        <v>5.1543277764566836E-6</v>
      </c>
      <c r="D149" s="2">
        <f t="shared" si="8"/>
        <v>7.5999999999999819</v>
      </c>
      <c r="E149" s="2"/>
      <c r="F149" s="2">
        <f t="shared" si="7"/>
        <v>0.16893758615697119</v>
      </c>
    </row>
    <row r="150" spans="3:6" x14ac:dyDescent="0.25">
      <c r="C150" s="2">
        <f t="shared" si="6"/>
        <v>4.80915786462864E-6</v>
      </c>
      <c r="D150" s="2">
        <f t="shared" si="8"/>
        <v>7.6999999999999815</v>
      </c>
      <c r="E150" s="2"/>
      <c r="F150" s="2">
        <f t="shared" si="7"/>
        <v>0.16248542824748965</v>
      </c>
    </row>
    <row r="151" spans="3:6" x14ac:dyDescent="0.25">
      <c r="C151" s="2">
        <f t="shared" si="6"/>
        <v>4.4871029492072294E-6</v>
      </c>
      <c r="D151" s="2">
        <f t="shared" si="8"/>
        <v>7.7999999999999812</v>
      </c>
      <c r="E151" s="2"/>
      <c r="F151" s="2">
        <f t="shared" si="7"/>
        <v>0.15627969472843492</v>
      </c>
    </row>
    <row r="152" spans="3:6" x14ac:dyDescent="0.25">
      <c r="C152" s="2">
        <f t="shared" si="6"/>
        <v>4.1866150880324528E-6</v>
      </c>
      <c r="D152" s="2">
        <f t="shared" si="8"/>
        <v>7.8999999999999808</v>
      </c>
      <c r="E152" s="2"/>
      <c r="F152" s="2">
        <f t="shared" si="7"/>
        <v>0.1503109740229284</v>
      </c>
    </row>
    <row r="153" spans="3:6" x14ac:dyDescent="0.25">
      <c r="C153" s="2">
        <f t="shared" si="6"/>
        <v>3.9062500000000526E-6</v>
      </c>
      <c r="D153" s="2">
        <f t="shared" si="8"/>
        <v>7.9999999999999805</v>
      </c>
      <c r="E153" s="2"/>
      <c r="F153" s="2">
        <f t="shared" si="7"/>
        <v>0.14457021400625106</v>
      </c>
    </row>
    <row r="154" spans="3:6" x14ac:dyDescent="0.25">
      <c r="C154" s="2">
        <f t="shared" si="6"/>
        <v>3.644660123190706E-6</v>
      </c>
      <c r="D154" s="2">
        <f t="shared" si="8"/>
        <v>8.0999999999999801</v>
      </c>
      <c r="E154" s="2"/>
      <c r="F154" s="2">
        <f t="shared" si="7"/>
        <v>0.1390487082774482</v>
      </c>
    </row>
    <row r="155" spans="3:6" x14ac:dyDescent="0.25">
      <c r="C155" s="2">
        <f t="shared" si="6"/>
        <v>3.4005881378755341E-6</v>
      </c>
      <c r="D155" s="2">
        <f t="shared" si="8"/>
        <v>8.1999999999999797</v>
      </c>
      <c r="E155" s="2"/>
      <c r="F155" s="2">
        <f t="shared" si="7"/>
        <v>0.1337380829552543</v>
      </c>
    </row>
    <row r="156" spans="3:6" x14ac:dyDescent="0.25">
      <c r="C156" s="2">
        <f t="shared" si="6"/>
        <v>3.1728609232665909E-6</v>
      </c>
      <c r="D156" s="2">
        <f t="shared" si="8"/>
        <v>8.2999999999999794</v>
      </c>
      <c r="E156" s="2"/>
      <c r="F156" s="2">
        <f t="shared" si="7"/>
        <v>0.12863028397831813</v>
      </c>
    </row>
    <row r="157" spans="3:6" x14ac:dyDescent="0.25">
      <c r="C157" s="2">
        <f t="shared" si="6"/>
        <v>2.9603839189656637E-6</v>
      </c>
      <c r="D157" s="2">
        <f t="shared" si="8"/>
        <v>8.399999999999979</v>
      </c>
      <c r="E157" s="2"/>
      <c r="F157" s="2">
        <f t="shared" si="7"/>
        <v>0.12371756489046283</v>
      </c>
    </row>
    <row r="158" spans="3:6" x14ac:dyDescent="0.25">
      <c r="C158" s="2">
        <f t="shared" si="6"/>
        <v>2.7621358640099936E-6</v>
      </c>
      <c r="D158" s="2">
        <f t="shared" si="8"/>
        <v>8.4999999999999787</v>
      </c>
      <c r="E158" s="2"/>
      <c r="F158" s="2">
        <f t="shared" si="7"/>
        <v>0.11899247509245857</v>
      </c>
    </row>
    <row r="159" spans="3:6" x14ac:dyDescent="0.25">
      <c r="C159" s="2">
        <f t="shared" si="6"/>
        <v>2.5771638882283486E-6</v>
      </c>
      <c r="D159" s="2">
        <f t="shared" si="8"/>
        <v>8.5999999999999783</v>
      </c>
      <c r="E159" s="2"/>
      <c r="F159" s="2">
        <f t="shared" si="7"/>
        <v>0.11444784854248997</v>
      </c>
    </row>
    <row r="160" spans="3:6" x14ac:dyDescent="0.25">
      <c r="C160" s="2">
        <f t="shared" si="6"/>
        <v>2.4045789323143263E-6</v>
      </c>
      <c r="D160" s="2">
        <f t="shared" si="8"/>
        <v>8.699999999999978</v>
      </c>
      <c r="E160" s="2"/>
      <c r="F160" s="2">
        <f t="shared" si="7"/>
        <v>0.11007679288818203</v>
      </c>
    </row>
    <row r="161" spans="2:8" x14ac:dyDescent="0.25">
      <c r="C161" s="2">
        <f t="shared" si="6"/>
        <v>2.2435514746036202E-6</v>
      </c>
      <c r="D161" s="2">
        <f t="shared" si="8"/>
        <v>8.7999999999999776</v>
      </c>
      <c r="E161" s="2"/>
      <c r="F161" s="2">
        <f t="shared" si="7"/>
        <v>0.10587267901370115</v>
      </c>
    </row>
    <row r="162" spans="2:8" x14ac:dyDescent="0.25">
      <c r="C162" s="2">
        <f t="shared" si="6"/>
        <v>2.0933075440162315E-6</v>
      </c>
      <c r="D162" s="2">
        <f t="shared" si="8"/>
        <v>8.8999999999999773</v>
      </c>
      <c r="E162" s="2"/>
      <c r="F162" s="2">
        <f t="shared" si="7"/>
        <v>0.10182913098607906</v>
      </c>
    </row>
    <row r="163" spans="2:8" x14ac:dyDescent="0.25">
      <c r="B163" s="14"/>
      <c r="C163" s="2">
        <f t="shared" ref="C163" si="9">0.001*2^-D163</f>
        <v>1.9531250000000314E-6</v>
      </c>
      <c r="D163" s="2">
        <f t="shared" si="8"/>
        <v>8.9999999999999769</v>
      </c>
      <c r="E163" s="2"/>
      <c r="F163" s="2">
        <f t="shared" ref="F163" si="10">(1.2065*$H$14*((C163^3*9.8*($H$11-$H$8)*$H$8*$H$16^1.6)/($H$14)^2)^0.5206)/(C163*$H$8)</f>
        <v>9.7940016385513154E-2</v>
      </c>
      <c r="G163" s="14"/>
      <c r="H163" s="14"/>
    </row>
    <row r="164" spans="2:8" x14ac:dyDescent="0.25">
      <c r="B164" s="14"/>
      <c r="C164" s="14"/>
      <c r="D164" s="14"/>
      <c r="E164" s="14"/>
      <c r="F164" s="14"/>
      <c r="G164" s="14"/>
      <c r="H164" s="14"/>
    </row>
    <row r="165" spans="2:8" x14ac:dyDescent="0.25">
      <c r="B165" s="14"/>
      <c r="C165" s="14"/>
      <c r="D165" s="14"/>
      <c r="E165" s="14"/>
      <c r="F165" s="14"/>
      <c r="G165" s="14"/>
      <c r="H165" s="14"/>
    </row>
    <row r="166" spans="2:8" x14ac:dyDescent="0.25">
      <c r="B166" s="14"/>
      <c r="C166" s="14"/>
      <c r="D166" s="14"/>
      <c r="E166" s="14"/>
      <c r="F166" s="14"/>
      <c r="G166" s="14"/>
      <c r="H166" s="14"/>
    </row>
    <row r="167" spans="2:8" x14ac:dyDescent="0.25">
      <c r="B167" s="14"/>
      <c r="C167" s="14"/>
      <c r="D167" s="14"/>
      <c r="E167" s="14"/>
      <c r="F167" s="14"/>
      <c r="G167" s="14"/>
      <c r="H167" s="14"/>
    </row>
    <row r="168" spans="2:8" x14ac:dyDescent="0.25">
      <c r="B168" s="14"/>
      <c r="C168" s="14"/>
      <c r="D168" s="14"/>
      <c r="E168" s="14"/>
      <c r="F168" s="14"/>
      <c r="G168" s="14"/>
      <c r="H168" s="14"/>
    </row>
    <row r="169" spans="2:8" x14ac:dyDescent="0.25">
      <c r="B169" s="14"/>
      <c r="C169" s="14"/>
      <c r="D169" s="14"/>
      <c r="E169" s="14"/>
      <c r="F169" s="14"/>
      <c r="G169" s="14"/>
      <c r="H169" s="14"/>
    </row>
    <row r="170" spans="2:8" x14ac:dyDescent="0.25">
      <c r="B170" s="14"/>
      <c r="C170" s="14"/>
      <c r="D170" s="14"/>
      <c r="E170" s="14"/>
      <c r="F170" s="14"/>
      <c r="G170" s="14"/>
      <c r="H170" s="14"/>
    </row>
    <row r="171" spans="2:8" x14ac:dyDescent="0.25">
      <c r="B171" s="14"/>
      <c r="C171" s="14"/>
      <c r="D171" s="14"/>
      <c r="E171" s="14"/>
      <c r="F171" s="14"/>
      <c r="G171" s="14"/>
      <c r="H171" s="14"/>
    </row>
    <row r="172" spans="2:8" x14ac:dyDescent="0.25">
      <c r="B172" s="14"/>
      <c r="C172" s="14"/>
      <c r="D172" s="14"/>
      <c r="E172" s="14"/>
      <c r="F172" s="14"/>
      <c r="G172" s="14"/>
      <c r="H172" s="14"/>
    </row>
    <row r="173" spans="2:8" x14ac:dyDescent="0.25">
      <c r="B173" s="14"/>
      <c r="C173" s="14"/>
      <c r="D173" s="14"/>
      <c r="E173" s="14"/>
      <c r="F173" s="14"/>
      <c r="G173" s="14"/>
      <c r="H173" s="14"/>
    </row>
    <row r="174" spans="2:8" x14ac:dyDescent="0.25">
      <c r="B174" s="14"/>
      <c r="C174" s="14"/>
      <c r="D174" s="14"/>
      <c r="E174" s="14"/>
      <c r="F174" s="14"/>
      <c r="G174" s="14"/>
      <c r="H174" s="14"/>
    </row>
    <row r="175" spans="2:8" x14ac:dyDescent="0.25">
      <c r="B175" s="14"/>
      <c r="C175" s="14"/>
      <c r="D175" s="14"/>
      <c r="E175" s="14"/>
      <c r="F175" s="14"/>
      <c r="G175" s="14"/>
      <c r="H175" s="14"/>
    </row>
    <row r="176" spans="2:8" x14ac:dyDescent="0.25">
      <c r="B176" s="14"/>
      <c r="C176" s="14"/>
      <c r="D176" s="14"/>
      <c r="E176" s="14"/>
      <c r="F176" s="14"/>
      <c r="G176" s="14"/>
      <c r="H176" s="14"/>
    </row>
    <row r="177" spans="2:8" x14ac:dyDescent="0.25">
      <c r="B177" s="14"/>
      <c r="C177" s="14"/>
      <c r="D177" s="14"/>
      <c r="E177" s="14"/>
      <c r="F177" s="14"/>
      <c r="G177" s="14"/>
      <c r="H177" s="14"/>
    </row>
    <row r="178" spans="2:8" x14ac:dyDescent="0.25">
      <c r="B178" s="14"/>
      <c r="C178" s="14"/>
      <c r="D178" s="14"/>
      <c r="E178" s="14"/>
      <c r="F178" s="14"/>
      <c r="G178" s="14"/>
      <c r="H178" s="14"/>
    </row>
    <row r="179" spans="2:8" x14ac:dyDescent="0.25">
      <c r="B179" s="14"/>
      <c r="C179" s="14"/>
      <c r="D179" s="14"/>
      <c r="E179" s="14"/>
      <c r="F179" s="14"/>
      <c r="G179" s="14"/>
      <c r="H179" s="14"/>
    </row>
    <row r="180" spans="2:8" x14ac:dyDescent="0.25">
      <c r="B180" s="14"/>
      <c r="C180" s="14"/>
      <c r="D180" s="14"/>
      <c r="E180" s="14"/>
      <c r="F180" s="14"/>
      <c r="G180" s="14"/>
      <c r="H180" s="14"/>
    </row>
    <row r="181" spans="2:8" x14ac:dyDescent="0.25">
      <c r="B181" s="14"/>
      <c r="C181" s="14"/>
      <c r="D181" s="14"/>
      <c r="E181" s="14"/>
      <c r="F181" s="14"/>
      <c r="G181" s="14"/>
      <c r="H181" s="14"/>
    </row>
    <row r="182" spans="2:8" x14ac:dyDescent="0.25">
      <c r="B182" s="14"/>
      <c r="C182" s="14"/>
      <c r="D182" s="14"/>
      <c r="E182" s="14"/>
      <c r="F182" s="14"/>
      <c r="G182" s="14"/>
      <c r="H182" s="14"/>
    </row>
    <row r="183" spans="2:8" x14ac:dyDescent="0.25">
      <c r="B183" s="14"/>
      <c r="C183" s="14"/>
      <c r="D183" s="14"/>
      <c r="E183" s="14"/>
      <c r="F183" s="14"/>
      <c r="G183" s="14"/>
      <c r="H183" s="14"/>
    </row>
    <row r="184" spans="2:8" x14ac:dyDescent="0.25">
      <c r="B184" s="14"/>
      <c r="C184" s="14"/>
      <c r="D184" s="14"/>
      <c r="E184" s="14"/>
      <c r="F184" s="14"/>
      <c r="G184" s="14"/>
      <c r="H184" s="14"/>
    </row>
    <row r="185" spans="2:8" x14ac:dyDescent="0.25">
      <c r="B185" s="14"/>
      <c r="C185" s="14"/>
      <c r="D185" s="14"/>
      <c r="E185" s="14"/>
      <c r="F185" s="14"/>
      <c r="G185" s="14"/>
      <c r="H185" s="14"/>
    </row>
    <row r="186" spans="2:8" x14ac:dyDescent="0.25">
      <c r="B186" s="14"/>
      <c r="C186" s="14"/>
      <c r="D186" s="14"/>
      <c r="E186" s="14"/>
      <c r="F186" s="14"/>
      <c r="G186" s="14"/>
      <c r="H186" s="14"/>
    </row>
    <row r="187" spans="2:8" x14ac:dyDescent="0.25">
      <c r="B187" s="14"/>
      <c r="C187" s="14"/>
      <c r="D187" s="14"/>
      <c r="E187" s="14"/>
      <c r="F187" s="14"/>
      <c r="G187" s="14"/>
      <c r="H187" s="14"/>
    </row>
    <row r="188" spans="2:8" x14ac:dyDescent="0.25">
      <c r="B188" s="14"/>
      <c r="C188" s="14"/>
      <c r="D188" s="14"/>
      <c r="E188" s="14"/>
      <c r="F188" s="14"/>
      <c r="G188" s="14"/>
      <c r="H188" s="14"/>
    </row>
    <row r="189" spans="2:8" x14ac:dyDescent="0.25">
      <c r="B189" s="14"/>
      <c r="C189" s="14"/>
      <c r="D189" s="14"/>
      <c r="E189" s="14"/>
      <c r="F189" s="14"/>
      <c r="G189" s="14"/>
      <c r="H189" s="14"/>
    </row>
    <row r="190" spans="2:8" x14ac:dyDescent="0.25">
      <c r="B190" s="14"/>
      <c r="C190" s="14"/>
      <c r="D190" s="14"/>
      <c r="E190" s="14"/>
      <c r="F190" s="14"/>
      <c r="G190" s="14"/>
      <c r="H190" s="14"/>
    </row>
    <row r="191" spans="2:8" x14ac:dyDescent="0.25">
      <c r="B191" s="14"/>
      <c r="C191" s="14"/>
      <c r="D191" s="14"/>
      <c r="E191" s="14"/>
      <c r="F191" s="14"/>
      <c r="G191" s="14"/>
      <c r="H191" s="14"/>
    </row>
    <row r="192" spans="2:8" x14ac:dyDescent="0.25">
      <c r="B192" s="14"/>
      <c r="C192" s="14"/>
      <c r="D192" s="14"/>
      <c r="E192" s="14"/>
      <c r="F192" s="14"/>
      <c r="G192" s="14"/>
      <c r="H192" s="14"/>
    </row>
    <row r="193" spans="2:8" x14ac:dyDescent="0.25">
      <c r="B193" s="14"/>
      <c r="C193" s="14"/>
      <c r="D193" s="14"/>
      <c r="E193" s="14"/>
      <c r="F193" s="14"/>
      <c r="G193" s="14"/>
      <c r="H193" s="14"/>
    </row>
    <row r="194" spans="2:8" x14ac:dyDescent="0.25">
      <c r="B194" s="14"/>
      <c r="C194" s="14"/>
      <c r="D194" s="14"/>
      <c r="E194" s="14"/>
      <c r="F194" s="14"/>
      <c r="G194" s="14"/>
      <c r="H194" s="14"/>
    </row>
    <row r="195" spans="2:8" x14ac:dyDescent="0.25">
      <c r="B195" s="14"/>
      <c r="C195" s="14"/>
      <c r="D195" s="14"/>
      <c r="E195" s="14"/>
      <c r="F195" s="14"/>
      <c r="G195" s="14"/>
      <c r="H195" s="14"/>
    </row>
    <row r="196" spans="2:8" x14ac:dyDescent="0.25">
      <c r="B196" s="14"/>
      <c r="C196" s="14"/>
      <c r="D196" s="14"/>
      <c r="E196" s="14"/>
      <c r="F196" s="14"/>
      <c r="G196" s="14"/>
      <c r="H196" s="14"/>
    </row>
    <row r="197" spans="2:8" x14ac:dyDescent="0.25">
      <c r="B197" s="14"/>
      <c r="C197" s="14"/>
      <c r="D197" s="14"/>
      <c r="E197" s="14"/>
      <c r="F197" s="14"/>
      <c r="G197" s="14"/>
      <c r="H197" s="14"/>
    </row>
    <row r="198" spans="2:8" x14ac:dyDescent="0.25">
      <c r="B198" s="14"/>
      <c r="C198" s="14"/>
      <c r="D198" s="14"/>
      <c r="E198" s="14"/>
      <c r="F198" s="14"/>
      <c r="G198" s="14"/>
      <c r="H198" s="14"/>
    </row>
    <row r="199" spans="2:8" x14ac:dyDescent="0.25">
      <c r="B199" s="14"/>
      <c r="C199" s="14"/>
      <c r="D199" s="14"/>
      <c r="E199" s="14"/>
      <c r="F199" s="14"/>
      <c r="G199" s="14"/>
      <c r="H199" s="14"/>
    </row>
    <row r="200" spans="2:8" x14ac:dyDescent="0.25">
      <c r="B200" s="14"/>
      <c r="C200" s="14"/>
      <c r="D200" s="14"/>
      <c r="E200" s="14"/>
      <c r="F200" s="14"/>
      <c r="G200" s="14"/>
      <c r="H200" s="14"/>
    </row>
    <row r="201" spans="2:8" x14ac:dyDescent="0.25">
      <c r="B201" s="14"/>
      <c r="C201" s="14"/>
      <c r="D201" s="14"/>
      <c r="E201" s="14"/>
      <c r="F201" s="14"/>
      <c r="G201" s="14"/>
      <c r="H201" s="14"/>
    </row>
    <row r="202" spans="2:8" x14ac:dyDescent="0.25">
      <c r="B202" s="14"/>
      <c r="C202" s="14"/>
      <c r="D202" s="14"/>
      <c r="E202" s="14"/>
      <c r="F202" s="14"/>
      <c r="G202" s="14"/>
      <c r="H202" s="14"/>
    </row>
    <row r="203" spans="2:8" x14ac:dyDescent="0.25">
      <c r="B203" s="14"/>
      <c r="C203" s="14"/>
      <c r="D203" s="14"/>
      <c r="E203" s="14"/>
      <c r="F203" s="14"/>
      <c r="G203" s="14"/>
      <c r="H203" s="14"/>
    </row>
    <row r="204" spans="2:8" x14ac:dyDescent="0.25">
      <c r="B204" s="14"/>
      <c r="C204" s="14"/>
      <c r="D204" s="14"/>
      <c r="E204" s="14"/>
      <c r="F204" s="14"/>
      <c r="G204" s="14"/>
      <c r="H204" s="14"/>
    </row>
    <row r="205" spans="2:8" x14ac:dyDescent="0.25">
      <c r="B205" s="14"/>
      <c r="C205" s="14"/>
      <c r="D205" s="14"/>
      <c r="E205" s="14"/>
      <c r="F205" s="14"/>
      <c r="G205" s="14"/>
      <c r="H205" s="14"/>
    </row>
    <row r="206" spans="2:8" x14ac:dyDescent="0.25">
      <c r="B206" s="14"/>
      <c r="C206" s="14"/>
      <c r="D206" s="14"/>
      <c r="E206" s="14"/>
      <c r="F206" s="14"/>
      <c r="G206" s="14"/>
      <c r="H206" s="14"/>
    </row>
    <row r="207" spans="2:8" x14ac:dyDescent="0.25">
      <c r="B207" s="14"/>
      <c r="C207" s="14"/>
      <c r="D207" s="14"/>
      <c r="E207" s="14"/>
      <c r="F207" s="14"/>
      <c r="G207" s="14"/>
      <c r="H207" s="14"/>
    </row>
    <row r="208" spans="2:8" x14ac:dyDescent="0.25">
      <c r="B208" s="14"/>
      <c r="C208" s="14"/>
      <c r="D208" s="14"/>
      <c r="E208" s="14"/>
      <c r="F208" s="14"/>
      <c r="G208" s="14"/>
      <c r="H208" s="14"/>
    </row>
    <row r="209" spans="2:8" x14ac:dyDescent="0.25">
      <c r="B209" s="14"/>
      <c r="C209" s="14"/>
      <c r="D209" s="14"/>
      <c r="E209" s="14"/>
      <c r="F209" s="14"/>
      <c r="G209" s="14"/>
      <c r="H209" s="14"/>
    </row>
    <row r="210" spans="2:8" x14ac:dyDescent="0.25">
      <c r="B210" s="14"/>
      <c r="C210" s="14"/>
      <c r="D210" s="14"/>
      <c r="E210" s="14"/>
      <c r="F210" s="14"/>
      <c r="G210" s="14"/>
      <c r="H210" s="14"/>
    </row>
    <row r="211" spans="2:8" x14ac:dyDescent="0.25">
      <c r="B211" s="14"/>
      <c r="C211" s="14"/>
      <c r="D211" s="14"/>
      <c r="E211" s="14"/>
      <c r="F211" s="14"/>
      <c r="G211" s="14"/>
      <c r="H211" s="14"/>
    </row>
    <row r="212" spans="2:8" x14ac:dyDescent="0.25">
      <c r="B212" s="14"/>
      <c r="C212" s="14"/>
      <c r="D212" s="14"/>
      <c r="E212" s="14"/>
      <c r="F212" s="14"/>
      <c r="G212" s="14"/>
      <c r="H212" s="14"/>
    </row>
    <row r="213" spans="2:8" x14ac:dyDescent="0.25">
      <c r="B213" s="14"/>
      <c r="C213" s="14"/>
      <c r="D213" s="14"/>
      <c r="E213" s="14"/>
      <c r="F213" s="14"/>
      <c r="G213" s="14"/>
      <c r="H213" s="14"/>
    </row>
    <row r="214" spans="2:8" x14ac:dyDescent="0.25">
      <c r="B214" s="14"/>
      <c r="C214" s="14"/>
      <c r="D214" s="14"/>
      <c r="E214" s="14"/>
      <c r="F214" s="14"/>
      <c r="G214" s="14"/>
      <c r="H214" s="14"/>
    </row>
    <row r="215" spans="2:8" x14ac:dyDescent="0.25">
      <c r="B215" s="14"/>
      <c r="C215" s="14"/>
      <c r="D215" s="14"/>
      <c r="E215" s="14"/>
      <c r="F215" s="14"/>
      <c r="G215" s="14"/>
      <c r="H215" s="14"/>
    </row>
    <row r="216" spans="2:8" x14ac:dyDescent="0.25">
      <c r="B216" s="14"/>
      <c r="C216" s="14"/>
      <c r="D216" s="14"/>
      <c r="E216" s="14"/>
      <c r="F216" s="14"/>
      <c r="G216" s="14"/>
      <c r="H216" s="14"/>
    </row>
    <row r="217" spans="2:8" x14ac:dyDescent="0.25">
      <c r="B217" s="14"/>
      <c r="C217" s="14"/>
      <c r="D217" s="14"/>
      <c r="E217" s="14"/>
      <c r="F217" s="14"/>
      <c r="G217" s="14"/>
      <c r="H217" s="14"/>
    </row>
    <row r="218" spans="2:8" x14ac:dyDescent="0.25">
      <c r="B218" s="14"/>
      <c r="C218" s="14"/>
      <c r="D218" s="14"/>
      <c r="E218" s="14"/>
      <c r="F218" s="14"/>
      <c r="G218" s="14"/>
      <c r="H218" s="14"/>
    </row>
    <row r="219" spans="2:8" x14ac:dyDescent="0.25">
      <c r="B219" s="14"/>
      <c r="C219" s="14"/>
      <c r="D219" s="14"/>
      <c r="E219" s="14"/>
      <c r="F219" s="14"/>
      <c r="G219" s="14"/>
      <c r="H219" s="14"/>
    </row>
    <row r="220" spans="2:8" x14ac:dyDescent="0.25">
      <c r="B220" s="14"/>
      <c r="C220" s="14"/>
      <c r="D220" s="14"/>
      <c r="E220" s="14"/>
      <c r="F220" s="14"/>
      <c r="G220" s="14"/>
      <c r="H220" s="14"/>
    </row>
    <row r="221" spans="2:8" x14ac:dyDescent="0.25">
      <c r="B221" s="14"/>
      <c r="C221" s="14"/>
      <c r="D221" s="14"/>
      <c r="E221" s="14"/>
      <c r="F221" s="14"/>
      <c r="G221" s="14"/>
      <c r="H221" s="14"/>
    </row>
    <row r="222" spans="2:8" x14ac:dyDescent="0.25">
      <c r="B222" s="14"/>
      <c r="C222" s="14"/>
      <c r="D222" s="14"/>
      <c r="E222" s="14"/>
      <c r="F222" s="14"/>
      <c r="G222" s="14"/>
      <c r="H222" s="14"/>
    </row>
    <row r="223" spans="2:8" x14ac:dyDescent="0.25">
      <c r="B223" s="14"/>
      <c r="C223" s="14"/>
      <c r="D223" s="14"/>
      <c r="E223" s="14"/>
      <c r="F223" s="14"/>
      <c r="G223" s="14"/>
      <c r="H223" s="14"/>
    </row>
    <row r="224" spans="2:8" x14ac:dyDescent="0.25">
      <c r="B224" s="14"/>
      <c r="C224" s="14"/>
      <c r="D224" s="14"/>
      <c r="E224" s="14"/>
      <c r="F224" s="14"/>
      <c r="G224" s="14"/>
      <c r="H224" s="14"/>
    </row>
    <row r="225" spans="2:8" x14ac:dyDescent="0.25">
      <c r="B225" s="14"/>
      <c r="C225" s="14"/>
      <c r="D225" s="14"/>
      <c r="E225" s="14"/>
      <c r="F225" s="14"/>
      <c r="G225" s="14"/>
      <c r="H225" s="14"/>
    </row>
    <row r="226" spans="2:8" x14ac:dyDescent="0.25">
      <c r="B226" s="14"/>
      <c r="C226" s="14"/>
      <c r="D226" s="14"/>
      <c r="E226" s="14"/>
      <c r="F226" s="14"/>
      <c r="G226" s="14"/>
      <c r="H226" s="14"/>
    </row>
    <row r="227" spans="2:8" x14ac:dyDescent="0.25">
      <c r="B227" s="14"/>
      <c r="C227" s="14"/>
      <c r="D227" s="14"/>
      <c r="E227" s="14"/>
      <c r="F227" s="14"/>
      <c r="G227" s="14"/>
      <c r="H227" s="14"/>
    </row>
    <row r="228" spans="2:8" x14ac:dyDescent="0.25">
      <c r="B228" s="14"/>
      <c r="C228" s="14"/>
      <c r="D228" s="14"/>
      <c r="E228" s="14"/>
      <c r="F228" s="14"/>
      <c r="G228" s="14"/>
      <c r="H228" s="14"/>
    </row>
    <row r="229" spans="2:8" x14ac:dyDescent="0.25">
      <c r="B229" s="14"/>
      <c r="C229" s="14"/>
      <c r="D229" s="14"/>
      <c r="E229" s="14"/>
      <c r="F229" s="14"/>
      <c r="G229" s="14"/>
      <c r="H229" s="14"/>
    </row>
    <row r="230" spans="2:8" x14ac:dyDescent="0.25">
      <c r="B230" s="14"/>
      <c r="C230" s="14"/>
      <c r="D230" s="14"/>
      <c r="E230" s="14"/>
      <c r="F230" s="14"/>
      <c r="G230" s="14"/>
      <c r="H230" s="14"/>
    </row>
    <row r="231" spans="2:8" x14ac:dyDescent="0.25">
      <c r="B231" s="14"/>
      <c r="C231" s="14"/>
      <c r="D231" s="14"/>
      <c r="E231" s="14"/>
      <c r="F231" s="14"/>
      <c r="G231" s="14"/>
      <c r="H231" s="14"/>
    </row>
    <row r="232" spans="2:8" x14ac:dyDescent="0.25">
      <c r="B232" s="14"/>
      <c r="C232" s="14"/>
      <c r="D232" s="14"/>
      <c r="E232" s="14"/>
      <c r="F232" s="14"/>
      <c r="G232" s="14"/>
      <c r="H232" s="14"/>
    </row>
    <row r="233" spans="2:8" x14ac:dyDescent="0.25">
      <c r="B233" s="14"/>
      <c r="C233" s="14"/>
      <c r="D233" s="14"/>
      <c r="E233" s="14"/>
      <c r="F233" s="14"/>
      <c r="G233" s="14"/>
      <c r="H233" s="14"/>
    </row>
    <row r="234" spans="2:8" x14ac:dyDescent="0.25">
      <c r="B234" s="14"/>
      <c r="C234" s="14"/>
      <c r="D234" s="14"/>
      <c r="E234" s="14"/>
      <c r="F234" s="14"/>
      <c r="G234" s="14"/>
      <c r="H234" s="14"/>
    </row>
    <row r="235" spans="2:8" x14ac:dyDescent="0.25">
      <c r="B235" s="14"/>
      <c r="C235" s="14"/>
      <c r="D235" s="14"/>
      <c r="E235" s="14"/>
      <c r="F235" s="14"/>
      <c r="G235" s="14"/>
      <c r="H235" s="14"/>
    </row>
    <row r="236" spans="2:8" x14ac:dyDescent="0.25">
      <c r="B236" s="14"/>
      <c r="C236" s="14"/>
      <c r="D236" s="14"/>
      <c r="E236" s="14"/>
      <c r="F236" s="14"/>
      <c r="G236" s="14"/>
      <c r="H236" s="14"/>
    </row>
    <row r="237" spans="2:8" x14ac:dyDescent="0.25">
      <c r="B237" s="14"/>
      <c r="C237" s="14"/>
      <c r="D237" s="14"/>
      <c r="E237" s="14"/>
      <c r="F237" s="14"/>
      <c r="G237" s="14"/>
      <c r="H237" s="14"/>
    </row>
    <row r="238" spans="2:8" x14ac:dyDescent="0.25">
      <c r="B238" s="14"/>
      <c r="C238" s="14"/>
      <c r="D238" s="14"/>
      <c r="E238" s="14"/>
      <c r="F238" s="14"/>
      <c r="G238" s="14"/>
      <c r="H238" s="14"/>
    </row>
    <row r="239" spans="2:8" x14ac:dyDescent="0.25">
      <c r="B239" s="14"/>
      <c r="C239" s="14"/>
      <c r="D239" s="14"/>
      <c r="E239" s="14"/>
      <c r="F239" s="14"/>
      <c r="G239" s="14"/>
      <c r="H239" s="14"/>
    </row>
    <row r="240" spans="2:8" x14ac:dyDescent="0.25">
      <c r="B240" s="14"/>
      <c r="C240" s="14"/>
      <c r="D240" s="14"/>
      <c r="E240" s="14"/>
      <c r="F240" s="14"/>
      <c r="G240" s="14"/>
      <c r="H240" s="14"/>
    </row>
    <row r="241" spans="2:8" x14ac:dyDescent="0.25">
      <c r="B241" s="14"/>
      <c r="C241" s="14"/>
      <c r="D241" s="14"/>
      <c r="E241" s="14"/>
      <c r="F241" s="14"/>
      <c r="G241" s="14"/>
      <c r="H241" s="14"/>
    </row>
    <row r="242" spans="2:8" x14ac:dyDescent="0.25">
      <c r="B242" s="14"/>
      <c r="C242" s="14"/>
      <c r="D242" s="14"/>
      <c r="E242" s="14"/>
      <c r="F242" s="14"/>
      <c r="G242" s="14"/>
      <c r="H242" s="14"/>
    </row>
    <row r="243" spans="2:8" x14ac:dyDescent="0.25">
      <c r="B243" s="14"/>
      <c r="C243" s="14"/>
      <c r="D243" s="14"/>
      <c r="E243" s="14"/>
      <c r="F243" s="14"/>
      <c r="G243" s="14"/>
      <c r="H243" s="14"/>
    </row>
    <row r="244" spans="2:8" x14ac:dyDescent="0.25">
      <c r="B244" s="14"/>
      <c r="C244" s="14"/>
      <c r="D244" s="14"/>
      <c r="E244" s="14"/>
      <c r="F244" s="14"/>
      <c r="G244" s="14"/>
      <c r="H244" s="14"/>
    </row>
    <row r="245" spans="2:8" x14ac:dyDescent="0.25">
      <c r="B245" s="14"/>
      <c r="C245" s="14"/>
      <c r="D245" s="14"/>
      <c r="E245" s="14"/>
      <c r="F245" s="14"/>
      <c r="G245" s="14"/>
      <c r="H245" s="14"/>
    </row>
    <row r="246" spans="2:8" x14ac:dyDescent="0.25">
      <c r="B246" s="14"/>
      <c r="C246" s="14"/>
      <c r="D246" s="14"/>
      <c r="E246" s="14"/>
      <c r="F246" s="14"/>
      <c r="G246" s="14"/>
      <c r="H246" s="14"/>
    </row>
    <row r="247" spans="2:8" x14ac:dyDescent="0.25">
      <c r="B247" s="14"/>
      <c r="C247" s="14"/>
      <c r="D247" s="14"/>
      <c r="E247" s="14"/>
      <c r="F247" s="14"/>
      <c r="G247" s="14"/>
      <c r="H247" s="14"/>
    </row>
    <row r="248" spans="2:8" x14ac:dyDescent="0.25">
      <c r="B248" s="14"/>
      <c r="C248" s="14"/>
      <c r="D248" s="14"/>
      <c r="E248" s="14"/>
      <c r="F248" s="14"/>
      <c r="G248" s="14"/>
      <c r="H248" s="14"/>
    </row>
    <row r="249" spans="2:8" x14ac:dyDescent="0.25">
      <c r="B249" s="14"/>
      <c r="C249" s="14"/>
      <c r="D249" s="14"/>
      <c r="E249" s="14"/>
      <c r="F249" s="14"/>
      <c r="G249" s="14"/>
      <c r="H249" s="14"/>
    </row>
    <row r="250" spans="2:8" x14ac:dyDescent="0.25">
      <c r="B250" s="14"/>
      <c r="C250" s="14"/>
      <c r="D250" s="14"/>
      <c r="E250" s="14"/>
      <c r="F250" s="14"/>
      <c r="G250" s="14"/>
      <c r="H250" s="14"/>
    </row>
    <row r="251" spans="2:8" x14ac:dyDescent="0.25">
      <c r="B251" s="14"/>
      <c r="C251" s="14"/>
      <c r="D251" s="14"/>
      <c r="E251" s="14"/>
      <c r="F251" s="14"/>
      <c r="G251" s="14"/>
      <c r="H251" s="14"/>
    </row>
    <row r="252" spans="2:8" x14ac:dyDescent="0.25">
      <c r="B252" s="14"/>
      <c r="C252" s="14"/>
      <c r="D252" s="14"/>
      <c r="E252" s="14"/>
      <c r="F252" s="14"/>
      <c r="G252" s="14"/>
      <c r="H252" s="14"/>
    </row>
    <row r="253" spans="2:8" x14ac:dyDescent="0.25">
      <c r="B253" s="14"/>
      <c r="C253" s="14"/>
      <c r="D253" s="14"/>
      <c r="E253" s="14"/>
      <c r="F253" s="14"/>
      <c r="G253" s="14"/>
      <c r="H253" s="14"/>
    </row>
    <row r="254" spans="2:8" x14ac:dyDescent="0.25">
      <c r="B254" s="14"/>
      <c r="C254" s="14"/>
      <c r="D254" s="14"/>
      <c r="E254" s="14"/>
      <c r="F254" s="14"/>
      <c r="G254" s="14"/>
      <c r="H254" s="14"/>
    </row>
    <row r="255" spans="2:8" x14ac:dyDescent="0.25">
      <c r="B255" s="14"/>
      <c r="C255" s="14"/>
      <c r="D255" s="14"/>
      <c r="E255" s="14"/>
      <c r="F255" s="14"/>
      <c r="G255" s="14"/>
      <c r="H255" s="14"/>
    </row>
    <row r="256" spans="2:8" x14ac:dyDescent="0.25">
      <c r="B256" s="14"/>
      <c r="C256" s="14"/>
      <c r="D256" s="14"/>
      <c r="E256" s="14"/>
      <c r="F256" s="14"/>
      <c r="G256" s="14"/>
      <c r="H256" s="14"/>
    </row>
    <row r="257" spans="2:8" x14ac:dyDescent="0.25">
      <c r="B257" s="14"/>
      <c r="C257" s="14"/>
      <c r="D257" s="14"/>
      <c r="E257" s="14"/>
      <c r="F257" s="14"/>
      <c r="G257" s="14"/>
      <c r="H257" s="14"/>
    </row>
    <row r="258" spans="2:8" x14ac:dyDescent="0.25">
      <c r="B258" s="14"/>
      <c r="C258" s="14"/>
      <c r="D258" s="14"/>
      <c r="E258" s="14"/>
      <c r="F258" s="14"/>
      <c r="G258" s="14"/>
      <c r="H258" s="14"/>
    </row>
    <row r="259" spans="2:8" x14ac:dyDescent="0.25">
      <c r="B259" s="14"/>
      <c r="C259" s="14"/>
      <c r="D259" s="14"/>
      <c r="E259" s="14"/>
      <c r="F259" s="14"/>
      <c r="G259" s="14"/>
      <c r="H259" s="14"/>
    </row>
    <row r="260" spans="2:8" x14ac:dyDescent="0.25">
      <c r="B260" s="14"/>
      <c r="C260" s="14"/>
      <c r="D260" s="14"/>
      <c r="E260" s="14"/>
      <c r="F260" s="14"/>
      <c r="G260" s="14"/>
      <c r="H260" s="14"/>
    </row>
    <row r="261" spans="2:8" x14ac:dyDescent="0.25">
      <c r="B261" s="14"/>
      <c r="C261" s="14"/>
      <c r="D261" s="14"/>
      <c r="E261" s="14"/>
      <c r="F261" s="14"/>
      <c r="G261" s="14"/>
      <c r="H261" s="14"/>
    </row>
    <row r="262" spans="2:8" x14ac:dyDescent="0.25">
      <c r="B262" s="14"/>
      <c r="C262" s="14"/>
      <c r="D262" s="14"/>
      <c r="E262" s="14"/>
      <c r="F262" s="14"/>
      <c r="G262" s="14"/>
      <c r="H262" s="14"/>
    </row>
    <row r="263" spans="2:8" x14ac:dyDescent="0.25">
      <c r="B263" s="14"/>
      <c r="C263" s="14"/>
      <c r="D263" s="14"/>
      <c r="E263" s="14"/>
      <c r="F263" s="14"/>
      <c r="G263" s="14"/>
      <c r="H263" s="14"/>
    </row>
    <row r="264" spans="2:8" x14ac:dyDescent="0.25">
      <c r="B264" s="14"/>
      <c r="C264" s="14"/>
      <c r="D264" s="14"/>
      <c r="E264" s="14"/>
      <c r="F264" s="14"/>
      <c r="G264" s="14"/>
      <c r="H264" s="14"/>
    </row>
    <row r="265" spans="2:8" x14ac:dyDescent="0.25">
      <c r="B265" s="14"/>
      <c r="C265" s="14"/>
      <c r="D265" s="14"/>
      <c r="E265" s="14"/>
      <c r="F265" s="14"/>
      <c r="G265" s="14"/>
      <c r="H265" s="14"/>
    </row>
    <row r="266" spans="2:8" x14ac:dyDescent="0.25">
      <c r="B266" s="14"/>
      <c r="C266" s="14"/>
      <c r="D266" s="14"/>
      <c r="E266" s="14"/>
      <c r="F266" s="14"/>
      <c r="G266" s="14"/>
      <c r="H266" s="14"/>
    </row>
    <row r="267" spans="2:8" x14ac:dyDescent="0.25">
      <c r="B267" s="14"/>
      <c r="C267" s="14"/>
      <c r="D267" s="14"/>
      <c r="E267" s="14"/>
      <c r="F267" s="14"/>
      <c r="G267" s="14"/>
      <c r="H267" s="14"/>
    </row>
    <row r="268" spans="2:8" x14ac:dyDescent="0.25">
      <c r="B268" s="14"/>
      <c r="C268" s="14"/>
      <c r="D268" s="14"/>
      <c r="E268" s="14"/>
      <c r="F268" s="14"/>
      <c r="G268" s="14"/>
      <c r="H268" s="14"/>
    </row>
    <row r="269" spans="2:8" x14ac:dyDescent="0.25">
      <c r="B269" s="14"/>
      <c r="C269" s="14"/>
      <c r="D269" s="14"/>
      <c r="E269" s="14"/>
      <c r="F269" s="14"/>
      <c r="G269" s="14"/>
      <c r="H269" s="14"/>
    </row>
    <row r="270" spans="2:8" x14ac:dyDescent="0.25">
      <c r="B270" s="14"/>
      <c r="C270" s="14"/>
      <c r="D270" s="14"/>
      <c r="E270" s="14"/>
      <c r="F270" s="14"/>
      <c r="G270" s="14"/>
      <c r="H270" s="14"/>
    </row>
    <row r="271" spans="2:8" x14ac:dyDescent="0.25">
      <c r="B271" s="14"/>
      <c r="C271" s="14"/>
      <c r="D271" s="14"/>
      <c r="E271" s="14"/>
      <c r="F271" s="14"/>
      <c r="G271" s="14"/>
      <c r="H271" s="14"/>
    </row>
    <row r="272" spans="2:8" x14ac:dyDescent="0.25">
      <c r="B272" s="14"/>
      <c r="C272" s="14"/>
      <c r="D272" s="14"/>
      <c r="E272" s="14"/>
      <c r="F272" s="14"/>
      <c r="G272" s="14"/>
      <c r="H272" s="14"/>
    </row>
    <row r="273" spans="2:8" x14ac:dyDescent="0.25">
      <c r="B273" s="14"/>
      <c r="C273" s="14"/>
      <c r="D273" s="14"/>
      <c r="E273" s="14"/>
      <c r="F273" s="14"/>
      <c r="G273" s="14"/>
      <c r="H273" s="14"/>
    </row>
    <row r="274" spans="2:8" x14ac:dyDescent="0.25">
      <c r="B274" s="14"/>
      <c r="C274" s="14"/>
      <c r="D274" s="14"/>
      <c r="E274" s="14"/>
      <c r="F274" s="14"/>
      <c r="G274" s="14"/>
      <c r="H274" s="14"/>
    </row>
    <row r="275" spans="2:8" x14ac:dyDescent="0.25">
      <c r="B275" s="14"/>
      <c r="C275" s="14"/>
      <c r="D275" s="14"/>
      <c r="E275" s="14"/>
      <c r="F275" s="14"/>
      <c r="G275" s="14"/>
      <c r="H275" s="14"/>
    </row>
    <row r="276" spans="2:8" x14ac:dyDescent="0.25">
      <c r="B276" s="14"/>
      <c r="C276" s="14"/>
      <c r="D276" s="14"/>
      <c r="E276" s="14"/>
      <c r="F276" s="14"/>
      <c r="G276" s="14"/>
      <c r="H276" s="14"/>
    </row>
    <row r="277" spans="2:8" x14ac:dyDescent="0.25">
      <c r="B277" s="14"/>
      <c r="C277" s="14"/>
      <c r="D277" s="14"/>
      <c r="E277" s="14"/>
      <c r="F277" s="14"/>
      <c r="G277" s="14"/>
      <c r="H277" s="14"/>
    </row>
    <row r="278" spans="2:8" x14ac:dyDescent="0.25">
      <c r="B278" s="14"/>
      <c r="C278" s="14"/>
      <c r="D278" s="14"/>
      <c r="E278" s="14"/>
      <c r="F278" s="14"/>
      <c r="G278" s="14"/>
      <c r="H278" s="14"/>
    </row>
    <row r="279" spans="2:8" x14ac:dyDescent="0.25">
      <c r="B279" s="14"/>
      <c r="C279" s="14"/>
      <c r="D279" s="14"/>
      <c r="E279" s="14"/>
      <c r="F279" s="14"/>
      <c r="G279" s="14"/>
      <c r="H279" s="14"/>
    </row>
    <row r="280" spans="2:8" x14ac:dyDescent="0.25">
      <c r="B280" s="14"/>
      <c r="C280" s="14"/>
      <c r="D280" s="14"/>
      <c r="E280" s="14"/>
      <c r="F280" s="14"/>
      <c r="G280" s="14"/>
      <c r="H280" s="14"/>
    </row>
    <row r="281" spans="2:8" x14ac:dyDescent="0.25">
      <c r="B281" s="14"/>
      <c r="C281" s="14"/>
      <c r="D281" s="14"/>
      <c r="E281" s="14"/>
      <c r="F281" s="14"/>
      <c r="G281" s="14"/>
      <c r="H281" s="14"/>
    </row>
    <row r="282" spans="2:8" x14ac:dyDescent="0.25">
      <c r="B282" s="14"/>
      <c r="C282" s="14"/>
      <c r="D282" s="14"/>
      <c r="E282" s="14"/>
      <c r="F282" s="14"/>
      <c r="G282" s="14"/>
      <c r="H282" s="14"/>
    </row>
    <row r="283" spans="2:8" x14ac:dyDescent="0.25">
      <c r="B283" s="14"/>
      <c r="C283" s="14"/>
      <c r="D283" s="14"/>
      <c r="E283" s="14"/>
      <c r="F283" s="14"/>
      <c r="G283" s="14"/>
      <c r="H283" s="14"/>
    </row>
    <row r="284" spans="2:8" x14ac:dyDescent="0.25">
      <c r="B284" s="14"/>
      <c r="C284" s="14"/>
      <c r="D284" s="14"/>
      <c r="E284" s="14"/>
      <c r="F284" s="14"/>
      <c r="G284" s="14"/>
      <c r="H284" s="14"/>
    </row>
    <row r="285" spans="2:8" x14ac:dyDescent="0.25">
      <c r="B285" s="14"/>
      <c r="C285" s="14"/>
      <c r="D285" s="14"/>
      <c r="E285" s="14"/>
      <c r="F285" s="14"/>
      <c r="G285" s="14"/>
      <c r="H285" s="14"/>
    </row>
    <row r="286" spans="2:8" x14ac:dyDescent="0.25">
      <c r="B286" s="14"/>
      <c r="C286" s="14"/>
      <c r="D286" s="14"/>
      <c r="E286" s="14"/>
      <c r="F286" s="14"/>
      <c r="G286" s="14"/>
      <c r="H286" s="14"/>
    </row>
    <row r="287" spans="2:8" x14ac:dyDescent="0.25">
      <c r="B287" s="14"/>
      <c r="C287" s="14"/>
      <c r="D287" s="14"/>
      <c r="E287" s="14"/>
      <c r="F287" s="14"/>
      <c r="G287" s="14"/>
      <c r="H287" s="14"/>
    </row>
    <row r="288" spans="2:8" x14ac:dyDescent="0.25">
      <c r="B288" s="14"/>
      <c r="C288" s="14"/>
      <c r="D288" s="14"/>
      <c r="E288" s="14"/>
      <c r="F288" s="14"/>
      <c r="G288" s="14"/>
      <c r="H288" s="14"/>
    </row>
    <row r="289" spans="2:8" x14ac:dyDescent="0.25">
      <c r="B289" s="14"/>
      <c r="C289" s="14"/>
      <c r="D289" s="14"/>
      <c r="E289" s="14"/>
      <c r="F289" s="14"/>
      <c r="G289" s="14"/>
      <c r="H289" s="14"/>
    </row>
    <row r="290" spans="2:8" x14ac:dyDescent="0.25">
      <c r="B290" s="14"/>
      <c r="C290" s="14"/>
      <c r="D290" s="14"/>
      <c r="E290" s="14"/>
      <c r="F290" s="14"/>
      <c r="G290" s="14"/>
      <c r="H290" s="14"/>
    </row>
    <row r="291" spans="2:8" x14ac:dyDescent="0.25">
      <c r="B291" s="14"/>
      <c r="C291" s="14"/>
      <c r="D291" s="14"/>
      <c r="E291" s="14"/>
      <c r="F291" s="14"/>
      <c r="G291" s="14"/>
      <c r="H291" s="14"/>
    </row>
    <row r="292" spans="2:8" x14ac:dyDescent="0.25">
      <c r="B292" s="14"/>
      <c r="C292" s="14"/>
      <c r="D292" s="14"/>
      <c r="E292" s="14"/>
      <c r="F292" s="14"/>
      <c r="G292" s="14"/>
      <c r="H292" s="14"/>
    </row>
    <row r="293" spans="2:8" x14ac:dyDescent="0.25">
      <c r="B293" s="14"/>
      <c r="C293" s="14"/>
      <c r="D293" s="14"/>
      <c r="E293" s="14"/>
      <c r="F293" s="14"/>
      <c r="G293" s="14"/>
      <c r="H293" s="14"/>
    </row>
    <row r="294" spans="2:8" x14ac:dyDescent="0.25">
      <c r="B294" s="14"/>
      <c r="C294" s="14"/>
      <c r="D294" s="14"/>
      <c r="E294" s="14"/>
      <c r="F294" s="14"/>
      <c r="G294" s="14"/>
      <c r="H294" s="14"/>
    </row>
    <row r="295" spans="2:8" x14ac:dyDescent="0.25">
      <c r="B295" s="14"/>
      <c r="C295" s="14"/>
      <c r="D295" s="14"/>
      <c r="E295" s="14"/>
      <c r="F295" s="14"/>
      <c r="G295" s="14"/>
      <c r="H295" s="14"/>
    </row>
    <row r="296" spans="2:8" x14ac:dyDescent="0.25">
      <c r="B296" s="14"/>
      <c r="C296" s="14"/>
      <c r="D296" s="14"/>
      <c r="E296" s="14"/>
      <c r="F296" s="14"/>
      <c r="G296" s="14"/>
      <c r="H296" s="14"/>
    </row>
    <row r="297" spans="2:8" x14ac:dyDescent="0.25">
      <c r="B297" s="14"/>
      <c r="C297" s="14"/>
      <c r="D297" s="14"/>
      <c r="E297" s="14"/>
      <c r="F297" s="14"/>
      <c r="G297" s="14"/>
      <c r="H297" s="14"/>
    </row>
    <row r="298" spans="2:8" x14ac:dyDescent="0.25">
      <c r="B298" s="14"/>
      <c r="C298" s="14"/>
      <c r="D298" s="14"/>
      <c r="E298" s="14"/>
      <c r="F298" s="14"/>
      <c r="G298" s="14"/>
      <c r="H298" s="14"/>
    </row>
    <row r="299" spans="2:8" x14ac:dyDescent="0.25">
      <c r="B299" s="14"/>
      <c r="C299" s="14"/>
      <c r="D299" s="14"/>
      <c r="E299" s="14"/>
      <c r="F299" s="14"/>
      <c r="G299" s="14"/>
      <c r="H299" s="14"/>
    </row>
    <row r="300" spans="2:8" x14ac:dyDescent="0.25">
      <c r="B300" s="14"/>
      <c r="C300" s="14"/>
      <c r="D300" s="14"/>
      <c r="E300" s="14"/>
      <c r="F300" s="14"/>
      <c r="G300" s="14"/>
      <c r="H300" s="14"/>
    </row>
    <row r="301" spans="2:8" x14ac:dyDescent="0.25">
      <c r="B301" s="14"/>
      <c r="C301" s="14"/>
      <c r="D301" s="14"/>
      <c r="E301" s="14"/>
      <c r="F301" s="14"/>
      <c r="G301" s="14"/>
      <c r="H301" s="14"/>
    </row>
    <row r="302" spans="2:8" x14ac:dyDescent="0.25">
      <c r="B302" s="14"/>
      <c r="C302" s="14"/>
      <c r="D302" s="14"/>
      <c r="E302" s="14"/>
      <c r="F302" s="14"/>
      <c r="G302" s="14"/>
      <c r="H302" s="14"/>
    </row>
    <row r="303" spans="2:8" x14ac:dyDescent="0.25">
      <c r="B303" s="14"/>
      <c r="C303" s="14"/>
      <c r="D303" s="14"/>
      <c r="E303" s="14"/>
      <c r="F303" s="14"/>
      <c r="G303" s="14"/>
      <c r="H303" s="14"/>
    </row>
    <row r="304" spans="2:8" x14ac:dyDescent="0.25">
      <c r="B304" s="14"/>
      <c r="C304" s="14"/>
      <c r="D304" s="14"/>
      <c r="E304" s="14"/>
      <c r="F304" s="14"/>
      <c r="G304" s="14"/>
      <c r="H304" s="14"/>
    </row>
    <row r="305" spans="2:8" x14ac:dyDescent="0.25">
      <c r="B305" s="14"/>
      <c r="C305" s="14"/>
      <c r="D305" s="14"/>
      <c r="E305" s="14"/>
      <c r="F305" s="14"/>
      <c r="G305" s="14"/>
      <c r="H305" s="14"/>
    </row>
    <row r="306" spans="2:8" x14ac:dyDescent="0.25">
      <c r="B306" s="14"/>
      <c r="C306" s="14"/>
      <c r="D306" s="14"/>
      <c r="E306" s="14"/>
      <c r="F306" s="14"/>
      <c r="G306" s="14"/>
      <c r="H306" s="14"/>
    </row>
    <row r="307" spans="2:8" x14ac:dyDescent="0.25">
      <c r="B307" s="14"/>
      <c r="C307" s="14"/>
      <c r="D307" s="14"/>
      <c r="E307" s="14"/>
      <c r="F307" s="14"/>
      <c r="G307" s="14"/>
      <c r="H307" s="14"/>
    </row>
    <row r="308" spans="2:8" x14ac:dyDescent="0.25">
      <c r="B308" s="14"/>
      <c r="C308" s="14"/>
      <c r="D308" s="14"/>
      <c r="E308" s="14"/>
      <c r="F308" s="14"/>
      <c r="G308" s="14"/>
      <c r="H308" s="14"/>
    </row>
    <row r="309" spans="2:8" x14ac:dyDescent="0.25">
      <c r="B309" s="14"/>
      <c r="C309" s="14"/>
      <c r="D309" s="14"/>
      <c r="E309" s="14"/>
      <c r="F309" s="14"/>
      <c r="G309" s="14"/>
      <c r="H309" s="14"/>
    </row>
    <row r="310" spans="2:8" x14ac:dyDescent="0.25">
      <c r="B310" s="14"/>
      <c r="C310" s="14"/>
      <c r="D310" s="14"/>
      <c r="E310" s="14"/>
      <c r="F310" s="14"/>
      <c r="G310" s="14"/>
      <c r="H310" s="14"/>
    </row>
    <row r="311" spans="2:8" x14ac:dyDescent="0.25">
      <c r="B311" s="14"/>
      <c r="C311" s="14"/>
      <c r="D311" s="14"/>
      <c r="E311" s="14"/>
      <c r="F311" s="14"/>
      <c r="G311" s="14"/>
      <c r="H311" s="14"/>
    </row>
    <row r="312" spans="2:8" x14ac:dyDescent="0.25">
      <c r="B312" s="14"/>
      <c r="C312" s="14"/>
      <c r="D312" s="14"/>
      <c r="E312" s="14"/>
      <c r="F312" s="14"/>
      <c r="G312" s="14"/>
      <c r="H312" s="14"/>
    </row>
    <row r="313" spans="2:8" x14ac:dyDescent="0.25">
      <c r="B313" s="14"/>
      <c r="C313" s="14"/>
      <c r="D313" s="14"/>
      <c r="E313" s="14"/>
      <c r="F313" s="14"/>
      <c r="G313" s="14"/>
      <c r="H313" s="14"/>
    </row>
    <row r="314" spans="2:8" x14ac:dyDescent="0.25">
      <c r="B314" s="14"/>
      <c r="C314" s="14"/>
      <c r="D314" s="14"/>
      <c r="E314" s="14"/>
      <c r="F314" s="14"/>
      <c r="G314" s="14"/>
      <c r="H314" s="14"/>
    </row>
    <row r="315" spans="2:8" x14ac:dyDescent="0.25">
      <c r="B315" s="14"/>
      <c r="C315" s="14"/>
      <c r="D315" s="14"/>
      <c r="E315" s="14"/>
      <c r="F315" s="14"/>
      <c r="G315" s="14"/>
      <c r="H315" s="14"/>
    </row>
    <row r="316" spans="2:8" x14ac:dyDescent="0.25">
      <c r="B316" s="14"/>
      <c r="C316" s="14"/>
      <c r="D316" s="14"/>
      <c r="E316" s="14"/>
      <c r="F316" s="14"/>
      <c r="G316" s="14"/>
      <c r="H316" s="14"/>
    </row>
    <row r="317" spans="2:8" x14ac:dyDescent="0.25">
      <c r="B317" s="14"/>
      <c r="C317" s="14"/>
      <c r="D317" s="14"/>
      <c r="E317" s="14"/>
      <c r="F317" s="14"/>
      <c r="G317" s="14"/>
      <c r="H317" s="14"/>
    </row>
    <row r="318" spans="2:8" x14ac:dyDescent="0.25">
      <c r="B318" s="14"/>
      <c r="C318" s="14"/>
      <c r="D318" s="14"/>
      <c r="E318" s="14"/>
      <c r="F318" s="14"/>
      <c r="G318" s="14"/>
      <c r="H318" s="14"/>
    </row>
    <row r="319" spans="2:8" x14ac:dyDescent="0.25">
      <c r="B319" s="14"/>
      <c r="C319" s="14"/>
      <c r="D319" s="14"/>
      <c r="E319" s="14"/>
      <c r="F319" s="14"/>
      <c r="G319" s="14"/>
      <c r="H319" s="14"/>
    </row>
    <row r="320" spans="2:8" x14ac:dyDescent="0.25">
      <c r="B320" s="14"/>
      <c r="C320" s="14"/>
      <c r="D320" s="14"/>
      <c r="E320" s="14"/>
      <c r="F320" s="14"/>
      <c r="G320" s="14"/>
      <c r="H320" s="14"/>
    </row>
    <row r="321" spans="2:8" x14ac:dyDescent="0.25">
      <c r="B321" s="14"/>
      <c r="C321" s="14"/>
      <c r="D321" s="14"/>
      <c r="E321" s="14"/>
      <c r="F321" s="14"/>
      <c r="G321" s="14"/>
      <c r="H321" s="14"/>
    </row>
    <row r="322" spans="2:8" x14ac:dyDescent="0.25">
      <c r="B322" s="14"/>
      <c r="C322" s="14"/>
      <c r="D322" s="14"/>
      <c r="E322" s="14"/>
      <c r="F322" s="14"/>
      <c r="G322" s="14"/>
      <c r="H322" s="14"/>
    </row>
    <row r="323" spans="2:8" x14ac:dyDescent="0.25">
      <c r="B323" s="14"/>
      <c r="C323" s="14"/>
      <c r="D323" s="14"/>
      <c r="E323" s="14"/>
      <c r="F323" s="14"/>
      <c r="G323" s="14"/>
      <c r="H323" s="14"/>
    </row>
    <row r="324" spans="2:8" x14ac:dyDescent="0.25">
      <c r="B324" s="14"/>
      <c r="C324" s="14"/>
      <c r="D324" s="14"/>
      <c r="E324" s="14"/>
      <c r="F324" s="14"/>
      <c r="G324" s="14"/>
      <c r="H324" s="14"/>
    </row>
    <row r="325" spans="2:8" x14ac:dyDescent="0.25">
      <c r="B325" s="14"/>
      <c r="C325" s="14"/>
      <c r="D325" s="14"/>
      <c r="E325" s="14"/>
      <c r="F325" s="14"/>
      <c r="G325" s="14"/>
      <c r="H325" s="14"/>
    </row>
    <row r="326" spans="2:8" x14ac:dyDescent="0.25">
      <c r="B326" s="14"/>
      <c r="C326" s="14"/>
      <c r="D326" s="14"/>
      <c r="E326" s="14"/>
      <c r="F326" s="14"/>
      <c r="G326" s="14"/>
      <c r="H326" s="14"/>
    </row>
    <row r="327" spans="2:8" x14ac:dyDescent="0.25">
      <c r="B327" s="14"/>
      <c r="C327" s="14"/>
      <c r="D327" s="14"/>
      <c r="E327" s="14"/>
      <c r="F327" s="14"/>
      <c r="G327" s="14"/>
      <c r="H327" s="14"/>
    </row>
    <row r="328" spans="2:8" x14ac:dyDescent="0.25">
      <c r="B328" s="14"/>
      <c r="C328" s="14"/>
      <c r="D328" s="14"/>
      <c r="E328" s="14"/>
      <c r="F328" s="14"/>
      <c r="G328" s="14"/>
      <c r="H328" s="14"/>
    </row>
    <row r="329" spans="2:8" x14ac:dyDescent="0.25">
      <c r="B329" s="14"/>
      <c r="C329" s="14"/>
      <c r="D329" s="14"/>
      <c r="E329" s="14"/>
      <c r="F329" s="14"/>
      <c r="G329" s="14"/>
      <c r="H329" s="14"/>
    </row>
    <row r="330" spans="2:8" x14ac:dyDescent="0.25">
      <c r="B330" s="14"/>
      <c r="C330" s="14"/>
      <c r="D330" s="14"/>
      <c r="E330" s="14"/>
      <c r="F330" s="14"/>
      <c r="G330" s="14"/>
      <c r="H330" s="14"/>
    </row>
    <row r="331" spans="2:8" x14ac:dyDescent="0.25">
      <c r="B331" s="14"/>
      <c r="C331" s="14"/>
      <c r="D331" s="14"/>
      <c r="E331" s="14"/>
      <c r="F331" s="14"/>
      <c r="G331" s="14"/>
      <c r="H331" s="14"/>
    </row>
    <row r="332" spans="2:8" x14ac:dyDescent="0.25">
      <c r="B332" s="14"/>
      <c r="C332" s="14"/>
      <c r="D332" s="14"/>
      <c r="E332" s="14"/>
      <c r="F332" s="14"/>
      <c r="G332" s="14"/>
      <c r="H332" s="14"/>
    </row>
    <row r="333" spans="2:8" x14ac:dyDescent="0.25">
      <c r="B333" s="14"/>
      <c r="C333" s="14"/>
      <c r="D333" s="14"/>
      <c r="E333" s="14"/>
      <c r="F333" s="14"/>
      <c r="G333" s="14"/>
      <c r="H333" s="14"/>
    </row>
    <row r="334" spans="2:8" x14ac:dyDescent="0.25">
      <c r="B334" s="14"/>
      <c r="C334" s="14"/>
      <c r="D334" s="14"/>
      <c r="E334" s="14"/>
      <c r="F334" s="14"/>
      <c r="G334" s="14"/>
      <c r="H334" s="14"/>
    </row>
    <row r="335" spans="2:8" x14ac:dyDescent="0.25">
      <c r="B335" s="14"/>
      <c r="C335" s="14"/>
      <c r="D335" s="14"/>
      <c r="E335" s="14"/>
      <c r="F335" s="14"/>
      <c r="G335" s="14"/>
      <c r="H335" s="14"/>
    </row>
    <row r="336" spans="2:8" x14ac:dyDescent="0.25">
      <c r="B336" s="14"/>
      <c r="C336" s="14"/>
      <c r="D336" s="14"/>
      <c r="E336" s="14"/>
      <c r="F336" s="14"/>
      <c r="G336" s="14"/>
      <c r="H336" s="14"/>
    </row>
    <row r="337" spans="2:8" x14ac:dyDescent="0.25">
      <c r="B337" s="14"/>
      <c r="C337" s="14"/>
      <c r="D337" s="14"/>
      <c r="E337" s="14"/>
      <c r="F337" s="14"/>
      <c r="G337" s="14"/>
      <c r="H337" s="14"/>
    </row>
    <row r="338" spans="2:8" x14ac:dyDescent="0.25">
      <c r="B338" s="14"/>
      <c r="C338" s="14"/>
      <c r="D338" s="14"/>
      <c r="E338" s="14"/>
      <c r="F338" s="14"/>
      <c r="G338" s="14"/>
      <c r="H338" s="14"/>
    </row>
    <row r="339" spans="2:8" x14ac:dyDescent="0.25">
      <c r="B339" s="14"/>
      <c r="C339" s="14"/>
      <c r="D339" s="14"/>
      <c r="E339" s="14"/>
      <c r="F339" s="14"/>
      <c r="G339" s="14"/>
      <c r="H339" s="14"/>
    </row>
    <row r="340" spans="2:8" x14ac:dyDescent="0.25">
      <c r="B340" s="14"/>
      <c r="C340" s="14"/>
      <c r="D340" s="14"/>
      <c r="E340" s="14"/>
      <c r="F340" s="14"/>
      <c r="G340" s="14"/>
      <c r="H340" s="14"/>
    </row>
    <row r="341" spans="2:8" x14ac:dyDescent="0.25">
      <c r="B341" s="14"/>
      <c r="C341" s="14"/>
      <c r="D341" s="14"/>
      <c r="E341" s="14"/>
      <c r="F341" s="14"/>
      <c r="G341" s="14"/>
      <c r="H341" s="14"/>
    </row>
    <row r="342" spans="2:8" x14ac:dyDescent="0.25">
      <c r="B342" s="14"/>
      <c r="C342" s="14"/>
      <c r="D342" s="14"/>
      <c r="E342" s="14"/>
      <c r="F342" s="14"/>
      <c r="G342" s="14"/>
      <c r="H342" s="14"/>
    </row>
    <row r="343" spans="2:8" x14ac:dyDescent="0.25">
      <c r="B343" s="14"/>
      <c r="C343" s="14"/>
      <c r="D343" s="14"/>
      <c r="E343" s="14"/>
      <c r="F343" s="14"/>
      <c r="G343" s="14"/>
      <c r="H343" s="14"/>
    </row>
    <row r="344" spans="2:8" x14ac:dyDescent="0.25">
      <c r="B344" s="14"/>
      <c r="C344" s="14"/>
      <c r="D344" s="14"/>
      <c r="E344" s="14"/>
      <c r="F344" s="14"/>
      <c r="G344" s="14"/>
      <c r="H344" s="14"/>
    </row>
    <row r="345" spans="2:8" x14ac:dyDescent="0.25">
      <c r="B345" s="14"/>
      <c r="C345" s="14"/>
      <c r="D345" s="14"/>
      <c r="E345" s="14"/>
      <c r="F345" s="14"/>
      <c r="G345" s="14"/>
      <c r="H345" s="14"/>
    </row>
    <row r="346" spans="2:8" x14ac:dyDescent="0.25">
      <c r="B346" s="14"/>
      <c r="C346" s="14"/>
      <c r="D346" s="14"/>
      <c r="E346" s="14"/>
      <c r="F346" s="14"/>
      <c r="G346" s="14"/>
      <c r="H346" s="14"/>
    </row>
    <row r="347" spans="2:8" x14ac:dyDescent="0.25">
      <c r="B347" s="14"/>
      <c r="C347" s="14"/>
      <c r="D347" s="14"/>
      <c r="E347" s="14"/>
      <c r="F347" s="14"/>
      <c r="G347" s="14"/>
      <c r="H347" s="14"/>
    </row>
    <row r="348" spans="2:8" x14ac:dyDescent="0.25">
      <c r="B348" s="14"/>
      <c r="C348" s="14"/>
      <c r="D348" s="14"/>
      <c r="E348" s="14"/>
      <c r="F348" s="14"/>
      <c r="G348" s="14"/>
      <c r="H348" s="14"/>
    </row>
    <row r="349" spans="2:8" x14ac:dyDescent="0.25">
      <c r="B349" s="14"/>
      <c r="C349" s="14"/>
      <c r="D349" s="14"/>
      <c r="E349" s="14"/>
      <c r="F349" s="14"/>
      <c r="G349" s="14"/>
      <c r="H349" s="14"/>
    </row>
    <row r="350" spans="2:8" x14ac:dyDescent="0.25">
      <c r="B350" s="14"/>
      <c r="C350" s="14"/>
      <c r="D350" s="14"/>
      <c r="E350" s="14"/>
      <c r="F350" s="14"/>
      <c r="G350" s="14"/>
      <c r="H350" s="14"/>
    </row>
    <row r="351" spans="2:8" x14ac:dyDescent="0.25">
      <c r="B351" s="14"/>
      <c r="C351" s="14"/>
      <c r="D351" s="14"/>
      <c r="E351" s="14"/>
      <c r="F351" s="14"/>
      <c r="G351" s="14"/>
      <c r="H351" s="14"/>
    </row>
    <row r="352" spans="2:8" x14ac:dyDescent="0.25">
      <c r="B352" s="14"/>
      <c r="C352" s="14"/>
      <c r="D352" s="14"/>
      <c r="E352" s="14"/>
      <c r="F352" s="14"/>
      <c r="G352" s="14"/>
      <c r="H352" s="14"/>
    </row>
    <row r="353" spans="2:8" x14ac:dyDescent="0.25">
      <c r="B353" s="14"/>
      <c r="C353" s="14"/>
      <c r="D353" s="14"/>
      <c r="E353" s="14"/>
      <c r="F353" s="14"/>
      <c r="G353" s="14"/>
      <c r="H353" s="14"/>
    </row>
    <row r="354" spans="2:8" x14ac:dyDescent="0.25">
      <c r="B354" s="14"/>
      <c r="C354" s="14"/>
      <c r="D354" s="14"/>
      <c r="E354" s="14"/>
      <c r="F354" s="14"/>
      <c r="G354" s="14"/>
      <c r="H354" s="14"/>
    </row>
    <row r="355" spans="2:8" x14ac:dyDescent="0.25">
      <c r="B355" s="14"/>
      <c r="C355" s="14"/>
      <c r="D355" s="14"/>
      <c r="E355" s="14"/>
      <c r="F355" s="14"/>
      <c r="G355" s="14"/>
      <c r="H355" s="14"/>
    </row>
    <row r="356" spans="2:8" x14ac:dyDescent="0.25">
      <c r="B356" s="14"/>
      <c r="C356" s="14"/>
      <c r="D356" s="14"/>
      <c r="E356" s="14"/>
      <c r="F356" s="14"/>
      <c r="G356" s="14"/>
      <c r="H356" s="14"/>
    </row>
    <row r="357" spans="2:8" x14ac:dyDescent="0.25">
      <c r="B357" s="14"/>
      <c r="C357" s="14"/>
      <c r="D357" s="14"/>
      <c r="E357" s="14"/>
      <c r="F357" s="14"/>
      <c r="G357" s="14"/>
      <c r="H357" s="14"/>
    </row>
    <row r="358" spans="2:8" x14ac:dyDescent="0.25">
      <c r="B358" s="14"/>
      <c r="C358" s="14"/>
      <c r="D358" s="14"/>
      <c r="E358" s="14"/>
      <c r="F358" s="14"/>
      <c r="G358" s="14"/>
      <c r="H358" s="14"/>
    </row>
    <row r="359" spans="2:8" x14ac:dyDescent="0.25">
      <c r="B359" s="14"/>
      <c r="C359" s="14"/>
      <c r="D359" s="14"/>
      <c r="E359" s="14"/>
      <c r="F359" s="14"/>
      <c r="G359" s="14"/>
      <c r="H359" s="14"/>
    </row>
    <row r="360" spans="2:8" x14ac:dyDescent="0.25">
      <c r="B360" s="14"/>
      <c r="C360" s="14"/>
      <c r="D360" s="14"/>
      <c r="E360" s="14"/>
      <c r="F360" s="14"/>
      <c r="G360" s="14"/>
      <c r="H360" s="14"/>
    </row>
    <row r="361" spans="2:8" x14ac:dyDescent="0.25">
      <c r="B361" s="14"/>
      <c r="C361" s="14"/>
      <c r="D361" s="14"/>
      <c r="E361" s="14"/>
      <c r="F361" s="14"/>
      <c r="G361" s="14"/>
      <c r="H361" s="14"/>
    </row>
    <row r="362" spans="2:8" x14ac:dyDescent="0.25">
      <c r="B362" s="14"/>
      <c r="C362" s="14"/>
      <c r="D362" s="14"/>
      <c r="E362" s="14"/>
      <c r="F362" s="14"/>
      <c r="G362" s="14"/>
      <c r="H362" s="14"/>
    </row>
    <row r="363" spans="2:8" x14ac:dyDescent="0.25">
      <c r="B363" s="14"/>
      <c r="C363" s="14"/>
      <c r="D363" s="14"/>
      <c r="E363" s="14"/>
      <c r="F363" s="14"/>
      <c r="G363" s="14"/>
      <c r="H363" s="14"/>
    </row>
    <row r="364" spans="2:8" x14ac:dyDescent="0.25">
      <c r="B364" s="14"/>
      <c r="C364" s="14"/>
      <c r="D364" s="14"/>
      <c r="E364" s="14"/>
      <c r="F364" s="14"/>
      <c r="G364" s="14"/>
      <c r="H364" s="14"/>
    </row>
    <row r="365" spans="2:8" x14ac:dyDescent="0.25">
      <c r="B365" s="14"/>
      <c r="C365" s="14"/>
      <c r="D365" s="14"/>
      <c r="E365" s="14"/>
      <c r="F365" s="14"/>
      <c r="G365" s="14"/>
      <c r="H365" s="14"/>
    </row>
    <row r="366" spans="2:8" x14ac:dyDescent="0.25">
      <c r="B366" s="14"/>
      <c r="C366" s="14"/>
      <c r="D366" s="14"/>
      <c r="E366" s="14"/>
      <c r="F366" s="14"/>
      <c r="G366" s="14"/>
      <c r="H366" s="14"/>
    </row>
    <row r="367" spans="2:8" x14ac:dyDescent="0.25">
      <c r="B367" s="14"/>
      <c r="C367" s="14"/>
      <c r="D367" s="14"/>
      <c r="E367" s="14"/>
      <c r="F367" s="14"/>
      <c r="G367" s="14"/>
      <c r="H367" s="14"/>
    </row>
    <row r="368" spans="2:8" x14ac:dyDescent="0.25">
      <c r="B368" s="14"/>
      <c r="C368" s="14"/>
      <c r="D368" s="14"/>
      <c r="E368" s="14"/>
      <c r="F368" s="14"/>
      <c r="G368" s="14"/>
      <c r="H368" s="14"/>
    </row>
    <row r="369" spans="2:8" x14ac:dyDescent="0.25">
      <c r="B369" s="14"/>
      <c r="C369" s="14"/>
      <c r="D369" s="14"/>
      <c r="E369" s="14"/>
      <c r="F369" s="14"/>
      <c r="G369" s="14"/>
      <c r="H369" s="14"/>
    </row>
    <row r="370" spans="2:8" x14ac:dyDescent="0.25">
      <c r="B370" s="14"/>
      <c r="C370" s="14"/>
      <c r="D370" s="14"/>
      <c r="E370" s="14"/>
      <c r="F370" s="14"/>
      <c r="G370" s="14"/>
      <c r="H370" s="14"/>
    </row>
    <row r="371" spans="2:8" x14ac:dyDescent="0.25">
      <c r="B371" s="14"/>
      <c r="C371" s="14"/>
      <c r="D371" s="14"/>
      <c r="E371" s="14"/>
      <c r="F371" s="14"/>
      <c r="G371" s="14"/>
      <c r="H371" s="14"/>
    </row>
    <row r="372" spans="2:8" x14ac:dyDescent="0.25">
      <c r="B372" s="14"/>
      <c r="C372" s="14"/>
      <c r="D372" s="14"/>
      <c r="E372" s="14"/>
      <c r="F372" s="14"/>
      <c r="G372" s="14"/>
      <c r="H372" s="14"/>
    </row>
    <row r="373" spans="2:8" x14ac:dyDescent="0.25">
      <c r="B373" s="14"/>
      <c r="C373" s="14"/>
      <c r="D373" s="14"/>
      <c r="E373" s="14"/>
      <c r="F373" s="14"/>
      <c r="G373" s="14"/>
      <c r="H373" s="14"/>
    </row>
    <row r="374" spans="2:8" x14ac:dyDescent="0.25">
      <c r="B374" s="14"/>
      <c r="C374" s="14"/>
      <c r="D374" s="14"/>
      <c r="E374" s="14"/>
      <c r="F374" s="14"/>
      <c r="G374" s="14"/>
      <c r="H374" s="14"/>
    </row>
    <row r="375" spans="2:8" x14ac:dyDescent="0.25">
      <c r="B375" s="14"/>
      <c r="C375" s="14"/>
      <c r="D375" s="14"/>
      <c r="E375" s="14"/>
      <c r="F375" s="14"/>
      <c r="G375" s="14"/>
      <c r="H375" s="14"/>
    </row>
    <row r="376" spans="2:8" x14ac:dyDescent="0.25">
      <c r="B376" s="14"/>
      <c r="C376" s="14"/>
      <c r="D376" s="14"/>
      <c r="E376" s="14"/>
      <c r="F376" s="14"/>
      <c r="G376" s="14"/>
      <c r="H376" s="14"/>
    </row>
    <row r="377" spans="2:8" x14ac:dyDescent="0.25">
      <c r="B377" s="14"/>
      <c r="C377" s="14"/>
      <c r="D377" s="14"/>
      <c r="E377" s="14"/>
      <c r="F377" s="14"/>
      <c r="G377" s="14"/>
      <c r="H377" s="14"/>
    </row>
    <row r="378" spans="2:8" x14ac:dyDescent="0.25">
      <c r="B378" s="14"/>
      <c r="C378" s="14"/>
      <c r="D378" s="14"/>
      <c r="E378" s="14"/>
      <c r="F378" s="14"/>
      <c r="G378" s="14"/>
      <c r="H378" s="14"/>
    </row>
    <row r="379" spans="2:8" x14ac:dyDescent="0.25">
      <c r="B379" s="14"/>
      <c r="C379" s="14"/>
      <c r="D379" s="14"/>
      <c r="E379" s="14"/>
      <c r="F379" s="14"/>
      <c r="G379" s="14"/>
      <c r="H379" s="14"/>
    </row>
    <row r="380" spans="2:8" x14ac:dyDescent="0.25">
      <c r="B380" s="14"/>
      <c r="C380" s="14"/>
      <c r="D380" s="14"/>
      <c r="E380" s="14"/>
      <c r="F380" s="14"/>
      <c r="G380" s="14"/>
      <c r="H380" s="14"/>
    </row>
    <row r="381" spans="2:8" x14ac:dyDescent="0.25">
      <c r="B381" s="14"/>
      <c r="C381" s="14"/>
      <c r="D381" s="14"/>
      <c r="E381" s="14"/>
      <c r="F381" s="14"/>
      <c r="G381" s="14"/>
      <c r="H381" s="14"/>
    </row>
    <row r="382" spans="2:8" x14ac:dyDescent="0.25">
      <c r="B382" s="14"/>
      <c r="C382" s="14"/>
      <c r="D382" s="14"/>
      <c r="E382" s="14"/>
      <c r="F382" s="14"/>
      <c r="G382" s="14"/>
      <c r="H382" s="14"/>
    </row>
    <row r="383" spans="2:8" x14ac:dyDescent="0.25">
      <c r="B383" s="14"/>
      <c r="C383" s="14"/>
      <c r="D383" s="14"/>
      <c r="E383" s="14"/>
      <c r="F383" s="14"/>
      <c r="G383" s="14"/>
      <c r="H383" s="14"/>
    </row>
    <row r="384" spans="2:8" x14ac:dyDescent="0.25">
      <c r="B384" s="14"/>
      <c r="C384" s="14"/>
      <c r="D384" s="14"/>
      <c r="E384" s="14"/>
      <c r="F384" s="14"/>
      <c r="G384" s="14"/>
      <c r="H384" s="14"/>
    </row>
    <row r="385" spans="2:8" x14ac:dyDescent="0.25">
      <c r="B385" s="14"/>
      <c r="C385" s="14"/>
      <c r="D385" s="14"/>
      <c r="E385" s="14"/>
      <c r="F385" s="14"/>
      <c r="G385" s="14"/>
      <c r="H385" s="14"/>
    </row>
    <row r="386" spans="2:8" x14ac:dyDescent="0.25">
      <c r="B386" s="14"/>
      <c r="C386" s="14"/>
      <c r="D386" s="14"/>
      <c r="E386" s="14"/>
      <c r="F386" s="14"/>
      <c r="G386" s="14"/>
      <c r="H386" s="14"/>
    </row>
    <row r="387" spans="2:8" x14ac:dyDescent="0.25">
      <c r="B387" s="14"/>
      <c r="C387" s="14"/>
      <c r="D387" s="14"/>
      <c r="E387" s="14"/>
      <c r="F387" s="14"/>
      <c r="G387" s="14"/>
      <c r="H387" s="14"/>
    </row>
    <row r="388" spans="2:8" x14ac:dyDescent="0.25">
      <c r="B388" s="14"/>
      <c r="C388" s="14"/>
      <c r="D388" s="14"/>
      <c r="E388" s="14"/>
      <c r="F388" s="14"/>
      <c r="G388" s="14"/>
      <c r="H388" s="14"/>
    </row>
    <row r="389" spans="2:8" x14ac:dyDescent="0.25">
      <c r="B389" s="14"/>
      <c r="C389" s="14"/>
      <c r="D389" s="14"/>
      <c r="E389" s="14"/>
      <c r="F389" s="14"/>
      <c r="G389" s="14"/>
      <c r="H389" s="14"/>
    </row>
    <row r="390" spans="2:8" x14ac:dyDescent="0.25">
      <c r="B390" s="14"/>
      <c r="C390" s="14"/>
      <c r="D390" s="14"/>
      <c r="E390" s="14"/>
      <c r="F390" s="14"/>
      <c r="G390" s="14"/>
      <c r="H390" s="14"/>
    </row>
    <row r="391" spans="2:8" x14ac:dyDescent="0.25">
      <c r="B391" s="14"/>
      <c r="C391" s="14"/>
      <c r="D391" s="14"/>
      <c r="E391" s="14"/>
      <c r="F391" s="14"/>
      <c r="G391" s="14"/>
      <c r="H391" s="14"/>
    </row>
    <row r="392" spans="2:8" x14ac:dyDescent="0.25">
      <c r="B392" s="14"/>
      <c r="C392" s="14"/>
      <c r="D392" s="14"/>
      <c r="E392" s="14"/>
      <c r="F392" s="14"/>
      <c r="G392" s="14"/>
      <c r="H392" s="14"/>
    </row>
    <row r="393" spans="2:8" x14ac:dyDescent="0.25">
      <c r="B393" s="14"/>
      <c r="C393" s="14"/>
      <c r="D393" s="14"/>
      <c r="E393" s="14"/>
      <c r="F393" s="14"/>
      <c r="G393" s="14"/>
      <c r="H393" s="14"/>
    </row>
    <row r="394" spans="2:8" x14ac:dyDescent="0.25">
      <c r="B394" s="14"/>
      <c r="C394" s="14"/>
      <c r="D394" s="14"/>
      <c r="E394" s="14"/>
      <c r="F394" s="14"/>
      <c r="G394" s="14"/>
      <c r="H394" s="14"/>
    </row>
    <row r="395" spans="2:8" x14ac:dyDescent="0.25">
      <c r="B395" s="14"/>
      <c r="C395" s="14"/>
      <c r="D395" s="14"/>
      <c r="E395" s="14"/>
      <c r="F395" s="14"/>
      <c r="G395" s="14"/>
      <c r="H395" s="14"/>
    </row>
    <row r="396" spans="2:8" x14ac:dyDescent="0.25">
      <c r="B396" s="14"/>
      <c r="C396" s="14"/>
      <c r="D396" s="14"/>
      <c r="E396" s="14"/>
      <c r="F396" s="14"/>
      <c r="G396" s="14"/>
      <c r="H396" s="14"/>
    </row>
    <row r="397" spans="2:8" x14ac:dyDescent="0.25">
      <c r="B397" s="14"/>
      <c r="C397" s="14"/>
      <c r="D397" s="14"/>
      <c r="E397" s="14"/>
      <c r="F397" s="14"/>
      <c r="G397" s="14"/>
      <c r="H397" s="14"/>
    </row>
    <row r="398" spans="2:8" x14ac:dyDescent="0.25">
      <c r="B398" s="14"/>
      <c r="C398" s="14"/>
      <c r="D398" s="14"/>
      <c r="E398" s="14"/>
      <c r="F398" s="14"/>
      <c r="G398" s="14"/>
      <c r="H398" s="14"/>
    </row>
    <row r="399" spans="2:8" x14ac:dyDescent="0.25">
      <c r="B399" s="14"/>
      <c r="C399" s="14"/>
      <c r="D399" s="14"/>
      <c r="E399" s="14"/>
      <c r="F399" s="14"/>
      <c r="G399" s="14"/>
      <c r="H399" s="14"/>
    </row>
    <row r="400" spans="2:8" x14ac:dyDescent="0.25">
      <c r="B400" s="14"/>
      <c r="C400" s="14"/>
      <c r="D400" s="14"/>
      <c r="E400" s="14"/>
      <c r="F400" s="14"/>
      <c r="G400" s="14"/>
      <c r="H400" s="14"/>
    </row>
    <row r="401" spans="2:8" x14ac:dyDescent="0.25">
      <c r="B401" s="14"/>
      <c r="C401" s="14"/>
      <c r="D401" s="14"/>
      <c r="E401" s="14"/>
      <c r="F401" s="14"/>
      <c r="G401" s="14"/>
      <c r="H401" s="14"/>
    </row>
    <row r="402" spans="2:8" x14ac:dyDescent="0.25">
      <c r="B402" s="14"/>
      <c r="C402" s="14"/>
      <c r="D402" s="14"/>
      <c r="E402" s="14"/>
      <c r="F402" s="14"/>
      <c r="G402" s="14"/>
      <c r="H402" s="14"/>
    </row>
    <row r="403" spans="2:8" x14ac:dyDescent="0.25">
      <c r="B403" s="14"/>
      <c r="C403" s="14"/>
      <c r="D403" s="14"/>
      <c r="E403" s="14"/>
      <c r="F403" s="14"/>
      <c r="G403" s="14"/>
      <c r="H403" s="14"/>
    </row>
    <row r="404" spans="2:8" x14ac:dyDescent="0.25">
      <c r="B404" s="14"/>
      <c r="C404" s="14"/>
      <c r="D404" s="14"/>
      <c r="E404" s="14"/>
      <c r="F404" s="14"/>
      <c r="G404" s="14"/>
      <c r="H404" s="14"/>
    </row>
    <row r="405" spans="2:8" x14ac:dyDescent="0.25">
      <c r="B405" s="14"/>
      <c r="C405" s="14"/>
      <c r="D405" s="14"/>
      <c r="E405" s="14"/>
      <c r="F405" s="14"/>
      <c r="G405" s="14"/>
      <c r="H405" s="14"/>
    </row>
    <row r="406" spans="2:8" x14ac:dyDescent="0.25">
      <c r="B406" s="14"/>
      <c r="C406" s="14"/>
      <c r="D406" s="14"/>
      <c r="E406" s="14"/>
      <c r="F406" s="14"/>
      <c r="G406" s="14"/>
      <c r="H406" s="14"/>
    </row>
    <row r="407" spans="2:8" x14ac:dyDescent="0.25">
      <c r="B407" s="14"/>
      <c r="C407" s="14"/>
      <c r="D407" s="14"/>
      <c r="E407" s="14"/>
      <c r="F407" s="14"/>
      <c r="G407" s="14"/>
      <c r="H407" s="14"/>
    </row>
    <row r="408" spans="2:8" x14ac:dyDescent="0.25">
      <c r="B408" s="14"/>
      <c r="C408" s="14"/>
      <c r="D408" s="14"/>
      <c r="E408" s="14"/>
      <c r="F408" s="14"/>
      <c r="G408" s="14"/>
      <c r="H408" s="14"/>
    </row>
    <row r="409" spans="2:8" x14ac:dyDescent="0.25">
      <c r="B409" s="14"/>
      <c r="C409" s="14"/>
      <c r="D409" s="14"/>
      <c r="E409" s="14"/>
      <c r="F409" s="14"/>
      <c r="G409" s="14"/>
      <c r="H409" s="14"/>
    </row>
    <row r="410" spans="2:8" x14ac:dyDescent="0.25">
      <c r="B410" s="14"/>
      <c r="C410" s="14"/>
      <c r="D410" s="14"/>
      <c r="E410" s="14"/>
      <c r="F410" s="14"/>
      <c r="G410" s="14"/>
      <c r="H410" s="14"/>
    </row>
    <row r="411" spans="2:8" x14ac:dyDescent="0.25">
      <c r="B411" s="14"/>
      <c r="C411" s="14"/>
      <c r="D411" s="14"/>
      <c r="E411" s="14"/>
      <c r="F411" s="14"/>
      <c r="G411" s="14"/>
      <c r="H411" s="14"/>
    </row>
    <row r="412" spans="2:8" x14ac:dyDescent="0.25">
      <c r="B412" s="14"/>
      <c r="C412" s="14"/>
      <c r="D412" s="14"/>
      <c r="E412" s="14"/>
      <c r="F412" s="14"/>
      <c r="G412" s="14"/>
      <c r="H412" s="14"/>
    </row>
    <row r="413" spans="2:8" x14ac:dyDescent="0.25">
      <c r="B413" s="14"/>
      <c r="C413" s="14"/>
      <c r="D413" s="14"/>
      <c r="E413" s="14"/>
      <c r="F413" s="14"/>
      <c r="G413" s="14"/>
      <c r="H413" s="14"/>
    </row>
    <row r="414" spans="2:8" x14ac:dyDescent="0.25">
      <c r="B414" s="14"/>
      <c r="C414" s="14"/>
      <c r="D414" s="14"/>
      <c r="E414" s="14"/>
      <c r="F414" s="14"/>
      <c r="G414" s="14"/>
      <c r="H414" s="14"/>
    </row>
    <row r="415" spans="2:8" x14ac:dyDescent="0.25">
      <c r="B415" s="14"/>
      <c r="C415" s="14"/>
      <c r="D415" s="14"/>
      <c r="E415" s="14"/>
      <c r="F415" s="14"/>
      <c r="G415" s="14"/>
      <c r="H415" s="14"/>
    </row>
    <row r="416" spans="2:8" x14ac:dyDescent="0.25">
      <c r="B416" s="14"/>
      <c r="C416" s="14"/>
      <c r="D416" s="14"/>
      <c r="E416" s="14"/>
      <c r="F416" s="14"/>
      <c r="G416" s="14"/>
      <c r="H416" s="14"/>
    </row>
    <row r="417" spans="2:8" x14ac:dyDescent="0.25">
      <c r="B417" s="14"/>
      <c r="C417" s="14"/>
      <c r="D417" s="14"/>
      <c r="E417" s="14"/>
      <c r="F417" s="14"/>
      <c r="G417" s="14"/>
      <c r="H417" s="14"/>
    </row>
    <row r="418" spans="2:8" x14ac:dyDescent="0.25">
      <c r="B418" s="14"/>
      <c r="C418" s="14"/>
      <c r="D418" s="14"/>
      <c r="E418" s="14"/>
      <c r="F418" s="14"/>
      <c r="G418" s="14"/>
      <c r="H418" s="14"/>
    </row>
    <row r="419" spans="2:8" x14ac:dyDescent="0.25">
      <c r="B419" s="14"/>
      <c r="C419" s="14"/>
      <c r="D419" s="14"/>
      <c r="E419" s="14"/>
      <c r="F419" s="14"/>
      <c r="G419" s="14"/>
      <c r="H419" s="14"/>
    </row>
    <row r="420" spans="2:8" x14ac:dyDescent="0.25">
      <c r="B420" s="14"/>
      <c r="C420" s="14"/>
      <c r="D420" s="14"/>
      <c r="E420" s="14"/>
      <c r="F420" s="14"/>
      <c r="G420" s="14"/>
      <c r="H420" s="14"/>
    </row>
    <row r="421" spans="2:8" x14ac:dyDescent="0.25">
      <c r="B421" s="14"/>
      <c r="C421" s="14"/>
      <c r="D421" s="14"/>
      <c r="E421" s="14"/>
      <c r="F421" s="14"/>
      <c r="G421" s="14"/>
      <c r="H421" s="14"/>
    </row>
    <row r="422" spans="2:8" x14ac:dyDescent="0.25">
      <c r="B422" s="14"/>
      <c r="C422" s="14"/>
      <c r="D422" s="14"/>
      <c r="E422" s="14"/>
      <c r="F422" s="14"/>
      <c r="G422" s="14"/>
      <c r="H422" s="14"/>
    </row>
    <row r="423" spans="2:8" x14ac:dyDescent="0.25">
      <c r="B423" s="14"/>
      <c r="C423" s="14"/>
      <c r="D423" s="14"/>
      <c r="E423" s="14"/>
      <c r="F423" s="14"/>
      <c r="G423" s="14"/>
      <c r="H423" s="14"/>
    </row>
    <row r="424" spans="2:8" x14ac:dyDescent="0.25">
      <c r="B424" s="14"/>
      <c r="C424" s="14"/>
      <c r="D424" s="14"/>
      <c r="E424" s="14"/>
      <c r="F424" s="14"/>
      <c r="G424" s="14"/>
      <c r="H424" s="14"/>
    </row>
    <row r="425" spans="2:8" x14ac:dyDescent="0.25">
      <c r="B425" s="14"/>
      <c r="C425" s="14"/>
      <c r="D425" s="14"/>
      <c r="E425" s="14"/>
      <c r="F425" s="14"/>
      <c r="G425" s="14"/>
      <c r="H425" s="14"/>
    </row>
    <row r="426" spans="2:8" x14ac:dyDescent="0.25">
      <c r="B426" s="14"/>
      <c r="C426" s="14"/>
      <c r="D426" s="14"/>
      <c r="E426" s="14"/>
      <c r="F426" s="14"/>
      <c r="G426" s="14"/>
      <c r="H426" s="14"/>
    </row>
    <row r="427" spans="2:8" x14ac:dyDescent="0.25">
      <c r="B427" s="14"/>
      <c r="C427" s="14"/>
      <c r="D427" s="14"/>
      <c r="E427" s="14"/>
      <c r="F427" s="14"/>
      <c r="G427" s="14"/>
      <c r="H427" s="14"/>
    </row>
    <row r="428" spans="2:8" x14ac:dyDescent="0.25">
      <c r="B428" s="14"/>
      <c r="C428" s="14"/>
      <c r="D428" s="14"/>
      <c r="E428" s="14"/>
      <c r="F428" s="14"/>
      <c r="G428" s="14"/>
      <c r="H428" s="14"/>
    </row>
    <row r="429" spans="2:8" x14ac:dyDescent="0.25">
      <c r="B429" s="14"/>
      <c r="C429" s="14"/>
      <c r="D429" s="14"/>
      <c r="E429" s="14"/>
      <c r="F429" s="14"/>
      <c r="G429" s="14"/>
      <c r="H429" s="14"/>
    </row>
    <row r="430" spans="2:8" x14ac:dyDescent="0.25">
      <c r="B430" s="14"/>
      <c r="C430" s="14"/>
      <c r="D430" s="14"/>
      <c r="E430" s="14"/>
      <c r="F430" s="14"/>
      <c r="G430" s="14"/>
      <c r="H430" s="14"/>
    </row>
    <row r="431" spans="2:8" x14ac:dyDescent="0.25">
      <c r="B431" s="14"/>
      <c r="C431" s="14"/>
      <c r="D431" s="14"/>
      <c r="E431" s="14"/>
      <c r="F431" s="14"/>
      <c r="G431" s="14"/>
      <c r="H431" s="14"/>
    </row>
    <row r="432" spans="2:8" x14ac:dyDescent="0.25">
      <c r="B432" s="14"/>
      <c r="C432" s="14"/>
      <c r="D432" s="14"/>
      <c r="E432" s="14"/>
      <c r="F432" s="14"/>
      <c r="G432" s="14"/>
      <c r="H432" s="14"/>
    </row>
    <row r="433" spans="2:8" x14ac:dyDescent="0.25">
      <c r="B433" s="14"/>
      <c r="C433" s="14"/>
      <c r="D433" s="14"/>
      <c r="E433" s="14"/>
      <c r="F433" s="14"/>
      <c r="G433" s="14"/>
      <c r="H433" s="14"/>
    </row>
    <row r="434" spans="2:8" x14ac:dyDescent="0.25">
      <c r="B434" s="14"/>
      <c r="C434" s="14"/>
      <c r="D434" s="14"/>
      <c r="E434" s="14"/>
      <c r="F434" s="14"/>
      <c r="G434" s="14"/>
      <c r="H434" s="14"/>
    </row>
    <row r="435" spans="2:8" x14ac:dyDescent="0.25">
      <c r="B435" s="14"/>
      <c r="C435" s="14"/>
      <c r="D435" s="14"/>
      <c r="E435" s="14"/>
      <c r="F435" s="14"/>
      <c r="G435" s="14"/>
      <c r="H435" s="14"/>
    </row>
    <row r="436" spans="2:8" x14ac:dyDescent="0.25">
      <c r="B436" s="14"/>
      <c r="C436" s="14"/>
      <c r="D436" s="14"/>
      <c r="E436" s="14"/>
      <c r="F436" s="14"/>
      <c r="G436" s="14"/>
      <c r="H436" s="14"/>
    </row>
    <row r="437" spans="2:8" x14ac:dyDescent="0.25">
      <c r="B437" s="14"/>
      <c r="C437" s="14"/>
      <c r="D437" s="14"/>
      <c r="E437" s="14"/>
      <c r="F437" s="14"/>
      <c r="G437" s="14"/>
      <c r="H437" s="14"/>
    </row>
    <row r="438" spans="2:8" x14ac:dyDescent="0.25">
      <c r="B438" s="14"/>
      <c r="C438" s="14"/>
      <c r="D438" s="14"/>
      <c r="E438" s="14"/>
      <c r="F438" s="14"/>
      <c r="G438" s="14"/>
      <c r="H438" s="14"/>
    </row>
    <row r="439" spans="2:8" x14ac:dyDescent="0.25">
      <c r="B439" s="14"/>
      <c r="C439" s="14"/>
      <c r="D439" s="14"/>
      <c r="E439" s="14"/>
      <c r="F439" s="14"/>
      <c r="G439" s="14"/>
      <c r="H439" s="14"/>
    </row>
    <row r="440" spans="2:8" x14ac:dyDescent="0.25">
      <c r="B440" s="14"/>
      <c r="C440" s="14"/>
      <c r="D440" s="14"/>
      <c r="E440" s="14"/>
      <c r="F440" s="14"/>
      <c r="G440" s="14"/>
      <c r="H440" s="14"/>
    </row>
    <row r="441" spans="2:8" x14ac:dyDescent="0.25">
      <c r="B441" s="14"/>
      <c r="C441" s="14"/>
      <c r="D441" s="14"/>
      <c r="E441" s="14"/>
      <c r="F441" s="14"/>
      <c r="G441" s="14"/>
      <c r="H441" s="14"/>
    </row>
    <row r="442" spans="2:8" x14ac:dyDescent="0.25">
      <c r="B442" s="14"/>
      <c r="C442" s="14"/>
      <c r="D442" s="14"/>
      <c r="E442" s="14"/>
      <c r="F442" s="14"/>
      <c r="G442" s="14"/>
      <c r="H442" s="14"/>
    </row>
    <row r="443" spans="2:8" x14ac:dyDescent="0.25">
      <c r="B443" s="14"/>
      <c r="C443" s="14"/>
      <c r="D443" s="14"/>
      <c r="E443" s="14"/>
      <c r="F443" s="14"/>
      <c r="G443" s="14"/>
      <c r="H443" s="14"/>
    </row>
    <row r="444" spans="2:8" x14ac:dyDescent="0.25">
      <c r="B444" s="14"/>
      <c r="C444" s="14"/>
      <c r="D444" s="14"/>
      <c r="E444" s="14"/>
      <c r="F444" s="14"/>
      <c r="G444" s="14"/>
      <c r="H444" s="14"/>
    </row>
    <row r="445" spans="2:8" x14ac:dyDescent="0.25">
      <c r="B445" s="14"/>
      <c r="C445" s="14"/>
      <c r="D445" s="14"/>
      <c r="E445" s="14"/>
      <c r="F445" s="14"/>
      <c r="G445" s="14"/>
      <c r="H445" s="14"/>
    </row>
    <row r="446" spans="2:8" x14ac:dyDescent="0.25">
      <c r="B446" s="14"/>
      <c r="C446" s="14"/>
      <c r="D446" s="14"/>
      <c r="E446" s="14"/>
      <c r="F446" s="14"/>
      <c r="G446" s="14"/>
      <c r="H446" s="14"/>
    </row>
    <row r="447" spans="2:8" x14ac:dyDescent="0.25">
      <c r="B447" s="14"/>
      <c r="C447" s="14"/>
      <c r="D447" s="14"/>
      <c r="E447" s="14"/>
      <c r="F447" s="14"/>
      <c r="G447" s="14"/>
      <c r="H447" s="14"/>
    </row>
    <row r="448" spans="2:8" x14ac:dyDescent="0.25">
      <c r="B448" s="14"/>
      <c r="C448" s="14"/>
      <c r="D448" s="14"/>
      <c r="E448" s="14"/>
      <c r="F448" s="14"/>
      <c r="G448" s="14"/>
      <c r="H448" s="14"/>
    </row>
    <row r="449" spans="2:8" x14ac:dyDescent="0.25">
      <c r="B449" s="14"/>
      <c r="C449" s="14"/>
      <c r="D449" s="14"/>
      <c r="E449" s="14"/>
      <c r="F449" s="14"/>
      <c r="G449" s="14"/>
      <c r="H449" s="14"/>
    </row>
    <row r="450" spans="2:8" x14ac:dyDescent="0.25">
      <c r="B450" s="14"/>
      <c r="C450" s="14"/>
      <c r="D450" s="14"/>
      <c r="E450" s="14"/>
      <c r="F450" s="14"/>
      <c r="G450" s="14"/>
      <c r="H450" s="14"/>
    </row>
    <row r="451" spans="2:8" x14ac:dyDescent="0.25">
      <c r="B451" s="14"/>
      <c r="C451" s="14"/>
      <c r="D451" s="14"/>
      <c r="E451" s="14"/>
      <c r="F451" s="14"/>
      <c r="G451" s="14"/>
      <c r="H451" s="14"/>
    </row>
    <row r="452" spans="2:8" x14ac:dyDescent="0.25">
      <c r="B452" s="14"/>
      <c r="C452" s="14"/>
      <c r="D452" s="14"/>
      <c r="E452" s="14"/>
      <c r="F452" s="14"/>
      <c r="G452" s="14"/>
      <c r="H452" s="14"/>
    </row>
    <row r="453" spans="2:8" x14ac:dyDescent="0.25">
      <c r="B453" s="14"/>
      <c r="C453" s="14"/>
      <c r="D453" s="14"/>
      <c r="E453" s="14"/>
      <c r="F453" s="14"/>
      <c r="G453" s="14"/>
      <c r="H453" s="14"/>
    </row>
    <row r="454" spans="2:8" x14ac:dyDescent="0.25">
      <c r="B454" s="14"/>
      <c r="C454" s="14"/>
      <c r="D454" s="14"/>
      <c r="E454" s="14"/>
      <c r="F454" s="14"/>
      <c r="G454" s="14"/>
      <c r="H454" s="14"/>
    </row>
    <row r="455" spans="2:8" x14ac:dyDescent="0.25">
      <c r="B455" s="14"/>
      <c r="C455" s="14"/>
      <c r="D455" s="14"/>
      <c r="E455" s="14"/>
      <c r="F455" s="14"/>
      <c r="G455" s="14"/>
      <c r="H455" s="14"/>
    </row>
    <row r="456" spans="2:8" x14ac:dyDescent="0.25">
      <c r="B456" s="14"/>
      <c r="C456" s="14"/>
      <c r="D456" s="14"/>
      <c r="E456" s="14"/>
      <c r="F456" s="14"/>
      <c r="G456" s="14"/>
      <c r="H456" s="14"/>
    </row>
    <row r="457" spans="2:8" x14ac:dyDescent="0.25">
      <c r="B457" s="14"/>
      <c r="C457" s="14"/>
      <c r="D457" s="14"/>
      <c r="E457" s="14"/>
      <c r="F457" s="14"/>
      <c r="G457" s="14"/>
      <c r="H457" s="14"/>
    </row>
    <row r="458" spans="2:8" x14ac:dyDescent="0.25">
      <c r="B458" s="14"/>
      <c r="C458" s="14"/>
      <c r="D458" s="14"/>
      <c r="E458" s="14"/>
      <c r="F458" s="14"/>
      <c r="G458" s="14"/>
      <c r="H458" s="14"/>
    </row>
    <row r="459" spans="2:8" x14ac:dyDescent="0.25">
      <c r="B459" s="14"/>
      <c r="C459" s="14"/>
      <c r="D459" s="14"/>
      <c r="E459" s="14"/>
      <c r="F459" s="14"/>
      <c r="G459" s="14"/>
      <c r="H459" s="14"/>
    </row>
    <row r="460" spans="2:8" x14ac:dyDescent="0.25">
      <c r="B460" s="14"/>
      <c r="C460" s="14"/>
      <c r="D460" s="14"/>
      <c r="E460" s="14"/>
      <c r="F460" s="14"/>
      <c r="G460" s="14"/>
      <c r="H460" s="14"/>
    </row>
    <row r="461" spans="2:8" x14ac:dyDescent="0.25">
      <c r="B461" s="14"/>
      <c r="C461" s="14"/>
      <c r="D461" s="14"/>
      <c r="E461" s="14"/>
      <c r="F461" s="14"/>
      <c r="G461" s="14"/>
      <c r="H461" s="14"/>
    </row>
    <row r="462" spans="2:8" x14ac:dyDescent="0.25">
      <c r="B462" s="14"/>
      <c r="C462" s="14"/>
      <c r="D462" s="14"/>
      <c r="E462" s="14"/>
      <c r="F462" s="14"/>
      <c r="G462" s="14"/>
      <c r="H462" s="14"/>
    </row>
    <row r="463" spans="2:8" x14ac:dyDescent="0.25">
      <c r="B463" s="14"/>
      <c r="C463" s="14"/>
      <c r="D463" s="14"/>
      <c r="E463" s="14"/>
      <c r="F463" s="14"/>
      <c r="G463" s="14"/>
      <c r="H463" s="14"/>
    </row>
    <row r="464" spans="2:8" x14ac:dyDescent="0.25">
      <c r="B464" s="14"/>
      <c r="C464" s="14"/>
      <c r="D464" s="14"/>
      <c r="E464" s="14"/>
      <c r="F464" s="14"/>
      <c r="G464" s="14"/>
      <c r="H464" s="14"/>
    </row>
    <row r="465" spans="2:8" x14ac:dyDescent="0.25">
      <c r="B465" s="14"/>
      <c r="C465" s="14"/>
      <c r="D465" s="14"/>
      <c r="E465" s="14"/>
      <c r="F465" s="14"/>
      <c r="G465" s="14"/>
      <c r="H465" s="14"/>
    </row>
    <row r="466" spans="2:8" x14ac:dyDescent="0.25">
      <c r="B466" s="14"/>
      <c r="C466" s="14"/>
      <c r="D466" s="14"/>
      <c r="E466" s="14"/>
      <c r="F466" s="14"/>
      <c r="G466" s="14"/>
      <c r="H466" s="14"/>
    </row>
    <row r="467" spans="2:8" x14ac:dyDescent="0.25">
      <c r="B467" s="14"/>
      <c r="C467" s="14"/>
      <c r="D467" s="14"/>
      <c r="E467" s="14"/>
      <c r="F467" s="14"/>
      <c r="G467" s="14"/>
      <c r="H467" s="14"/>
    </row>
    <row r="468" spans="2:8" x14ac:dyDescent="0.25">
      <c r="B468" s="14"/>
      <c r="C468" s="14"/>
      <c r="D468" s="14"/>
      <c r="E468" s="14"/>
      <c r="F468" s="14"/>
      <c r="G468" s="14"/>
      <c r="H468" s="14"/>
    </row>
    <row r="469" spans="2:8" x14ac:dyDescent="0.25">
      <c r="B469" s="14"/>
      <c r="C469" s="14"/>
      <c r="D469" s="14"/>
      <c r="E469" s="14"/>
      <c r="F469" s="14"/>
      <c r="G469" s="14"/>
      <c r="H469" s="14"/>
    </row>
    <row r="470" spans="2:8" x14ac:dyDescent="0.25">
      <c r="B470" s="14"/>
      <c r="C470" s="14"/>
      <c r="D470" s="14"/>
      <c r="E470" s="14"/>
      <c r="F470" s="14"/>
      <c r="G470" s="14"/>
      <c r="H470" s="14"/>
    </row>
    <row r="471" spans="2:8" x14ac:dyDescent="0.25">
      <c r="B471" s="14"/>
      <c r="C471" s="14"/>
      <c r="D471" s="14"/>
      <c r="E471" s="14"/>
      <c r="F471" s="14"/>
      <c r="G471" s="14"/>
      <c r="H471" s="14"/>
    </row>
    <row r="472" spans="2:8" x14ac:dyDescent="0.25">
      <c r="B472" s="14"/>
      <c r="C472" s="14"/>
      <c r="D472" s="14"/>
      <c r="E472" s="14"/>
      <c r="F472" s="14"/>
      <c r="G472" s="14"/>
      <c r="H472" s="14"/>
    </row>
    <row r="473" spans="2:8" x14ac:dyDescent="0.25">
      <c r="B473" s="14"/>
      <c r="C473" s="14"/>
      <c r="D473" s="14"/>
      <c r="E473" s="14"/>
      <c r="F473" s="14"/>
      <c r="G473" s="14"/>
      <c r="H473" s="14"/>
    </row>
    <row r="474" spans="2:8" x14ac:dyDescent="0.25">
      <c r="B474" s="14"/>
      <c r="C474" s="14"/>
      <c r="D474" s="14"/>
      <c r="E474" s="14"/>
      <c r="F474" s="14"/>
      <c r="G474" s="14"/>
      <c r="H474" s="14"/>
    </row>
    <row r="475" spans="2:8" x14ac:dyDescent="0.25">
      <c r="B475" s="14"/>
      <c r="C475" s="14"/>
      <c r="D475" s="14"/>
      <c r="E475" s="14"/>
      <c r="F475" s="14"/>
      <c r="G475" s="14"/>
      <c r="H475" s="14"/>
    </row>
    <row r="476" spans="2:8" x14ac:dyDescent="0.25">
      <c r="B476" s="14"/>
      <c r="C476" s="14"/>
      <c r="D476" s="14"/>
      <c r="E476" s="14"/>
      <c r="F476" s="14"/>
      <c r="G476" s="14"/>
      <c r="H476" s="14"/>
    </row>
    <row r="477" spans="2:8" x14ac:dyDescent="0.25">
      <c r="B477" s="14"/>
      <c r="C477" s="14"/>
      <c r="D477" s="14"/>
      <c r="E477" s="14"/>
      <c r="F477" s="14"/>
      <c r="G477" s="14"/>
      <c r="H477" s="14"/>
    </row>
    <row r="478" spans="2:8" x14ac:dyDescent="0.25">
      <c r="B478" s="14"/>
      <c r="C478" s="14"/>
      <c r="D478" s="14"/>
      <c r="E478" s="14"/>
      <c r="F478" s="14"/>
      <c r="G478" s="14"/>
      <c r="H478" s="14"/>
    </row>
    <row r="479" spans="2:8" x14ac:dyDescent="0.25">
      <c r="B479" s="14"/>
      <c r="C479" s="14"/>
      <c r="D479" s="14"/>
      <c r="E479" s="14"/>
      <c r="F479" s="14"/>
      <c r="G479" s="14"/>
      <c r="H479" s="14"/>
    </row>
    <row r="480" spans="2:8" x14ac:dyDescent="0.25">
      <c r="B480" s="14"/>
      <c r="C480" s="14"/>
      <c r="D480" s="14"/>
      <c r="E480" s="14"/>
      <c r="F480" s="14"/>
      <c r="G480" s="14"/>
      <c r="H480" s="14"/>
    </row>
    <row r="481" spans="2:8" x14ac:dyDescent="0.25">
      <c r="B481" s="14"/>
      <c r="C481" s="14"/>
      <c r="D481" s="14"/>
      <c r="E481" s="14"/>
      <c r="F481" s="14"/>
      <c r="G481" s="14"/>
      <c r="H481" s="14"/>
    </row>
    <row r="482" spans="2:8" x14ac:dyDescent="0.25">
      <c r="B482" s="14"/>
      <c r="C482" s="14"/>
      <c r="D482" s="14"/>
      <c r="E482" s="14"/>
      <c r="F482" s="14"/>
      <c r="G482" s="14"/>
      <c r="H482" s="14"/>
    </row>
    <row r="483" spans="2:8" x14ac:dyDescent="0.25">
      <c r="B483" s="14"/>
      <c r="C483" s="14"/>
      <c r="D483" s="14"/>
      <c r="E483" s="14"/>
      <c r="F483" s="14"/>
      <c r="G483" s="14"/>
      <c r="H483" s="14"/>
    </row>
    <row r="484" spans="2:8" x14ac:dyDescent="0.25">
      <c r="B484" s="14"/>
      <c r="C484" s="14"/>
      <c r="D484" s="14"/>
      <c r="E484" s="14"/>
      <c r="F484" s="14"/>
      <c r="G484" s="14"/>
      <c r="H484" s="14"/>
    </row>
    <row r="485" spans="2:8" x14ac:dyDescent="0.25">
      <c r="B485" s="14"/>
      <c r="C485" s="14"/>
      <c r="D485" s="14"/>
      <c r="E485" s="14"/>
      <c r="F485" s="14"/>
      <c r="G485" s="14"/>
      <c r="H485" s="14"/>
    </row>
    <row r="486" spans="2:8" x14ac:dyDescent="0.25">
      <c r="B486" s="14"/>
      <c r="C486" s="14"/>
      <c r="D486" s="14"/>
      <c r="E486" s="14"/>
      <c r="F486" s="14"/>
      <c r="G486" s="14"/>
      <c r="H486" s="14"/>
    </row>
    <row r="487" spans="2:8" x14ac:dyDescent="0.25">
      <c r="B487" s="14"/>
      <c r="C487" s="14"/>
      <c r="D487" s="14"/>
      <c r="E487" s="14"/>
      <c r="F487" s="14"/>
      <c r="G487" s="14"/>
      <c r="H487" s="14"/>
    </row>
    <row r="488" spans="2:8" x14ac:dyDescent="0.25">
      <c r="B488" s="14"/>
      <c r="C488" s="14"/>
      <c r="D488" s="14"/>
      <c r="E488" s="14"/>
      <c r="F488" s="14"/>
      <c r="G488" s="14"/>
      <c r="H488" s="14"/>
    </row>
    <row r="489" spans="2:8" x14ac:dyDescent="0.25">
      <c r="B489" s="14"/>
      <c r="C489" s="14"/>
      <c r="D489" s="14"/>
      <c r="E489" s="14"/>
      <c r="F489" s="14"/>
      <c r="G489" s="14"/>
      <c r="H489" s="14"/>
    </row>
    <row r="490" spans="2:8" x14ac:dyDescent="0.25">
      <c r="B490" s="14"/>
      <c r="C490" s="14"/>
      <c r="D490" s="14"/>
      <c r="E490" s="14"/>
      <c r="F490" s="14"/>
      <c r="G490" s="14"/>
      <c r="H490" s="14"/>
    </row>
    <row r="491" spans="2:8" x14ac:dyDescent="0.25">
      <c r="B491" s="14"/>
      <c r="C491" s="14"/>
      <c r="D491" s="14"/>
      <c r="E491" s="14"/>
      <c r="F491" s="14"/>
      <c r="G491" s="14"/>
      <c r="H491" s="14"/>
    </row>
    <row r="492" spans="2:8" x14ac:dyDescent="0.25">
      <c r="B492" s="14"/>
      <c r="C492" s="14"/>
      <c r="D492" s="14"/>
      <c r="E492" s="14"/>
      <c r="F492" s="14"/>
      <c r="G492" s="14"/>
      <c r="H492" s="14"/>
    </row>
    <row r="493" spans="2:8" x14ac:dyDescent="0.25">
      <c r="B493" s="14"/>
      <c r="C493" s="14"/>
      <c r="D493" s="14"/>
      <c r="E493" s="14"/>
      <c r="F493" s="14"/>
      <c r="G493" s="14"/>
      <c r="H493" s="14"/>
    </row>
    <row r="494" spans="2:8" x14ac:dyDescent="0.25">
      <c r="B494" s="14"/>
      <c r="C494" s="14"/>
      <c r="D494" s="14"/>
      <c r="E494" s="14"/>
      <c r="F494" s="14"/>
      <c r="G494" s="14"/>
      <c r="H494" s="14"/>
    </row>
    <row r="495" spans="2:8" x14ac:dyDescent="0.25">
      <c r="B495" s="14"/>
      <c r="C495" s="14"/>
      <c r="D495" s="14"/>
      <c r="E495" s="14"/>
      <c r="F495" s="14"/>
      <c r="G495" s="14"/>
      <c r="H495" s="14"/>
    </row>
    <row r="496" spans="2:8" x14ac:dyDescent="0.25">
      <c r="B496" s="14"/>
      <c r="C496" s="14"/>
      <c r="D496" s="14"/>
      <c r="E496" s="14"/>
      <c r="F496" s="14"/>
      <c r="G496" s="14"/>
      <c r="H496" s="14"/>
    </row>
    <row r="497" spans="2:8" x14ac:dyDescent="0.25">
      <c r="B497" s="14"/>
      <c r="C497" s="14"/>
      <c r="D497" s="14"/>
      <c r="E497" s="14"/>
      <c r="F497" s="14"/>
      <c r="G497" s="14"/>
      <c r="H497" s="14"/>
    </row>
    <row r="498" spans="2:8" x14ac:dyDescent="0.25">
      <c r="B498" s="14"/>
      <c r="C498" s="14"/>
      <c r="D498" s="14"/>
      <c r="E498" s="14"/>
      <c r="F498" s="14"/>
      <c r="G498" s="14"/>
      <c r="H498" s="14"/>
    </row>
    <row r="499" spans="2:8" x14ac:dyDescent="0.25">
      <c r="B499" s="14"/>
      <c r="C499" s="14"/>
      <c r="D499" s="14"/>
      <c r="E499" s="14"/>
      <c r="F499" s="14"/>
      <c r="G499" s="14"/>
      <c r="H499" s="14"/>
    </row>
    <row r="500" spans="2:8" x14ac:dyDescent="0.25">
      <c r="B500" s="14"/>
      <c r="C500" s="14"/>
      <c r="D500" s="14"/>
      <c r="E500" s="14"/>
      <c r="F500" s="14"/>
      <c r="G500" s="14"/>
      <c r="H500" s="14"/>
    </row>
    <row r="501" spans="2:8" x14ac:dyDescent="0.25">
      <c r="B501" s="14"/>
      <c r="C501" s="14"/>
      <c r="D501" s="14"/>
      <c r="E501" s="14"/>
      <c r="F501" s="14"/>
      <c r="G501" s="14"/>
      <c r="H501" s="14"/>
    </row>
    <row r="502" spans="2:8" x14ac:dyDescent="0.25">
      <c r="B502" s="14"/>
      <c r="C502" s="14"/>
      <c r="D502" s="14"/>
      <c r="E502" s="14"/>
      <c r="F502" s="14"/>
      <c r="G502" s="14"/>
      <c r="H502" s="14"/>
    </row>
    <row r="503" spans="2:8" x14ac:dyDescent="0.25">
      <c r="B503" s="14"/>
      <c r="C503" s="14"/>
      <c r="D503" s="14"/>
      <c r="E503" s="14"/>
      <c r="F503" s="14"/>
      <c r="G503" s="14"/>
      <c r="H503" s="14"/>
    </row>
    <row r="504" spans="2:8" x14ac:dyDescent="0.25">
      <c r="B504" s="14"/>
      <c r="C504" s="14"/>
      <c r="D504" s="14"/>
      <c r="E504" s="14"/>
      <c r="F504" s="14"/>
      <c r="G504" s="14"/>
      <c r="H504" s="14"/>
    </row>
    <row r="505" spans="2:8" x14ac:dyDescent="0.25">
      <c r="B505" s="14"/>
      <c r="C505" s="14"/>
      <c r="D505" s="14"/>
      <c r="E505" s="14"/>
      <c r="F505" s="14"/>
      <c r="G505" s="14"/>
      <c r="H505" s="14"/>
    </row>
    <row r="506" spans="2:8" x14ac:dyDescent="0.25">
      <c r="B506" s="14"/>
      <c r="C506" s="14"/>
      <c r="D506" s="14"/>
      <c r="E506" s="14"/>
      <c r="F506" s="14"/>
      <c r="G506" s="14"/>
      <c r="H506" s="14"/>
    </row>
    <row r="507" spans="2:8" x14ac:dyDescent="0.25">
      <c r="B507" s="14"/>
      <c r="C507" s="14"/>
      <c r="D507" s="14"/>
      <c r="E507" s="14"/>
      <c r="F507" s="14"/>
      <c r="G507" s="14"/>
      <c r="H507" s="14"/>
    </row>
    <row r="508" spans="2:8" x14ac:dyDescent="0.25">
      <c r="B508" s="14"/>
      <c r="C508" s="14"/>
      <c r="D508" s="14"/>
      <c r="E508" s="14"/>
      <c r="F508" s="14"/>
      <c r="G508" s="14"/>
      <c r="H508" s="14"/>
    </row>
    <row r="509" spans="2:8" x14ac:dyDescent="0.25">
      <c r="B509" s="14"/>
      <c r="C509" s="14"/>
      <c r="D509" s="14"/>
      <c r="E509" s="14"/>
      <c r="F509" s="14"/>
      <c r="G509" s="14"/>
      <c r="H509" s="14"/>
    </row>
    <row r="510" spans="2:8" x14ac:dyDescent="0.25">
      <c r="B510" s="14"/>
      <c r="C510" s="14"/>
      <c r="D510" s="14"/>
      <c r="E510" s="14"/>
      <c r="F510" s="14"/>
      <c r="G510" s="14"/>
      <c r="H510" s="14"/>
    </row>
    <row r="511" spans="2:8" x14ac:dyDescent="0.25">
      <c r="B511" s="14"/>
      <c r="C511" s="14"/>
      <c r="D511" s="14"/>
      <c r="E511" s="14"/>
      <c r="F511" s="14"/>
      <c r="G511" s="14"/>
      <c r="H511" s="14"/>
    </row>
    <row r="512" spans="2:8" x14ac:dyDescent="0.25">
      <c r="B512" s="14"/>
      <c r="C512" s="14"/>
      <c r="D512" s="14"/>
      <c r="E512" s="14"/>
      <c r="F512" s="14"/>
      <c r="G512" s="14"/>
      <c r="H512" s="14"/>
    </row>
    <row r="513" spans="2:8" x14ac:dyDescent="0.25">
      <c r="B513" s="14"/>
      <c r="C513" s="14"/>
      <c r="D513" s="14"/>
      <c r="E513" s="14"/>
      <c r="F513" s="14"/>
      <c r="G513" s="14"/>
      <c r="H513" s="14"/>
    </row>
    <row r="514" spans="2:8" x14ac:dyDescent="0.25">
      <c r="B514" s="14"/>
      <c r="C514" s="14"/>
      <c r="D514" s="14"/>
      <c r="E514" s="14"/>
      <c r="F514" s="14"/>
      <c r="G514" s="14"/>
      <c r="H514" s="14"/>
    </row>
    <row r="515" spans="2:8" x14ac:dyDescent="0.25">
      <c r="B515" s="14"/>
      <c r="C515" s="14"/>
      <c r="D515" s="14"/>
      <c r="E515" s="14"/>
      <c r="F515" s="14"/>
      <c r="G515" s="14"/>
      <c r="H515" s="14"/>
    </row>
    <row r="516" spans="2:8" x14ac:dyDescent="0.25">
      <c r="B516" s="14"/>
      <c r="C516" s="14"/>
      <c r="D516" s="14"/>
      <c r="E516" s="14"/>
      <c r="F516" s="14"/>
      <c r="G516" s="14"/>
      <c r="H516" s="14"/>
    </row>
    <row r="517" spans="2:8" x14ac:dyDescent="0.25">
      <c r="B517" s="14"/>
      <c r="C517" s="14"/>
      <c r="D517" s="14"/>
      <c r="E517" s="14"/>
      <c r="F517" s="14"/>
      <c r="G517" s="14"/>
      <c r="H517" s="14"/>
    </row>
    <row r="518" spans="2:8" x14ac:dyDescent="0.25">
      <c r="B518" s="14"/>
      <c r="C518" s="14"/>
      <c r="D518" s="14"/>
      <c r="E518" s="14"/>
      <c r="F518" s="14"/>
      <c r="G518" s="14"/>
      <c r="H518" s="14"/>
    </row>
    <row r="519" spans="2:8" x14ac:dyDescent="0.25">
      <c r="B519" s="14"/>
      <c r="C519" s="14"/>
      <c r="D519" s="14"/>
      <c r="E519" s="14"/>
      <c r="F519" s="14"/>
      <c r="G519" s="14"/>
      <c r="H519" s="14"/>
    </row>
    <row r="520" spans="2:8" x14ac:dyDescent="0.25">
      <c r="B520" s="14"/>
      <c r="C520" s="14"/>
      <c r="D520" s="14"/>
      <c r="E520" s="14"/>
      <c r="F520" s="14"/>
      <c r="G520" s="14"/>
      <c r="H520" s="14"/>
    </row>
    <row r="521" spans="2:8" x14ac:dyDescent="0.25">
      <c r="B521" s="14"/>
      <c r="C521" s="14"/>
      <c r="D521" s="14"/>
      <c r="E521" s="14"/>
      <c r="F521" s="14"/>
      <c r="G521" s="14"/>
      <c r="H521" s="14"/>
    </row>
    <row r="865" spans="12:37" x14ac:dyDescent="0.25">
      <c r="L865" t="e">
        <f t="shared" ref="L835:L898" si="11">$H$5*(8.48+5.75*LOG(K864/$J$2))</f>
        <v>#DIV/0!</v>
      </c>
      <c r="O865">
        <f t="shared" ref="O808:O871" si="12">0.1+O864</f>
        <v>0.1</v>
      </c>
      <c r="P865" t="e">
        <f>#REF!*(8.48+5.75*LOG(O864/$N$2))</f>
        <v>#REF!</v>
      </c>
      <c r="AJ865">
        <f t="shared" ref="AJ808:AJ871" si="13">0.1+AJ864</f>
        <v>0.1</v>
      </c>
      <c r="AK865" t="e">
        <f t="shared" ref="AK835:AK898" si="14">$T$12*(8.48+5.75*LOG(AJ864/$AI$2))</f>
        <v>#DIV/0!</v>
      </c>
    </row>
    <row r="866" spans="12:37" x14ac:dyDescent="0.25">
      <c r="L866" t="e">
        <f t="shared" si="11"/>
        <v>#DIV/0!</v>
      </c>
      <c r="O866">
        <f t="shared" si="12"/>
        <v>0.2</v>
      </c>
      <c r="P866" t="e">
        <f>#REF!*(8.48+5.75*LOG(O865/$N$2))</f>
        <v>#REF!</v>
      </c>
      <c r="AJ866">
        <f t="shared" si="13"/>
        <v>0.2</v>
      </c>
      <c r="AK866" t="e">
        <f t="shared" si="14"/>
        <v>#DIV/0!</v>
      </c>
    </row>
    <row r="867" spans="12:37" x14ac:dyDescent="0.25">
      <c r="L867" t="e">
        <f t="shared" si="11"/>
        <v>#DIV/0!</v>
      </c>
      <c r="O867">
        <f t="shared" si="12"/>
        <v>0.30000000000000004</v>
      </c>
      <c r="P867" t="e">
        <f>#REF!*(8.48+5.75*LOG(O866/$N$2))</f>
        <v>#REF!</v>
      </c>
      <c r="AJ867">
        <f t="shared" si="13"/>
        <v>0.30000000000000004</v>
      </c>
      <c r="AK867" t="e">
        <f t="shared" si="14"/>
        <v>#DIV/0!</v>
      </c>
    </row>
    <row r="868" spans="12:37" x14ac:dyDescent="0.25">
      <c r="L868" t="e">
        <f t="shared" si="11"/>
        <v>#DIV/0!</v>
      </c>
      <c r="O868">
        <f t="shared" si="12"/>
        <v>0.4</v>
      </c>
      <c r="P868" t="e">
        <f>#REF!*(8.48+5.75*LOG(O867/$N$2))</f>
        <v>#REF!</v>
      </c>
      <c r="AJ868">
        <f t="shared" si="13"/>
        <v>0.4</v>
      </c>
      <c r="AK868" t="e">
        <f t="shared" si="14"/>
        <v>#DIV/0!</v>
      </c>
    </row>
    <row r="869" spans="12:37" x14ac:dyDescent="0.25">
      <c r="L869" t="e">
        <f t="shared" si="11"/>
        <v>#DIV/0!</v>
      </c>
      <c r="O869">
        <f t="shared" si="12"/>
        <v>0.5</v>
      </c>
      <c r="P869" t="e">
        <f>#REF!*(8.48+5.75*LOG(O868/$N$2))</f>
        <v>#REF!</v>
      </c>
      <c r="AJ869">
        <f t="shared" si="13"/>
        <v>0.5</v>
      </c>
      <c r="AK869" t="e">
        <f t="shared" si="14"/>
        <v>#DIV/0!</v>
      </c>
    </row>
    <row r="870" spans="12:37" x14ac:dyDescent="0.25">
      <c r="L870" t="e">
        <f t="shared" si="11"/>
        <v>#DIV/0!</v>
      </c>
      <c r="O870">
        <f t="shared" si="12"/>
        <v>0.6</v>
      </c>
      <c r="P870" t="e">
        <f>#REF!*(8.48+5.75*LOG(O869/$N$2))</f>
        <v>#REF!</v>
      </c>
      <c r="AJ870">
        <f t="shared" si="13"/>
        <v>0.6</v>
      </c>
      <c r="AK870" t="e">
        <f t="shared" si="14"/>
        <v>#DIV/0!</v>
      </c>
    </row>
    <row r="871" spans="12:37" x14ac:dyDescent="0.25">
      <c r="L871" t="e">
        <f t="shared" si="11"/>
        <v>#DIV/0!</v>
      </c>
      <c r="O871">
        <f t="shared" si="12"/>
        <v>0.7</v>
      </c>
      <c r="P871" t="e">
        <f>#REF!*(8.48+5.75*LOG(O870/$N$2))</f>
        <v>#REF!</v>
      </c>
      <c r="AJ871">
        <f t="shared" si="13"/>
        <v>0.7</v>
      </c>
      <c r="AK871" t="e">
        <f t="shared" si="14"/>
        <v>#DIV/0!</v>
      </c>
    </row>
    <row r="872" spans="12:37" x14ac:dyDescent="0.25">
      <c r="L872" t="e">
        <f t="shared" si="11"/>
        <v>#DIV/0!</v>
      </c>
      <c r="O872">
        <f t="shared" ref="O872:O935" si="15">0.1+O871</f>
        <v>0.79999999999999993</v>
      </c>
      <c r="P872" t="e">
        <f>#REF!*(8.48+5.75*LOG(O871/$N$2))</f>
        <v>#REF!</v>
      </c>
      <c r="AJ872">
        <f t="shared" ref="AJ872:AJ935" si="16">0.1+AJ871</f>
        <v>0.79999999999999993</v>
      </c>
      <c r="AK872" t="e">
        <f t="shared" si="14"/>
        <v>#DIV/0!</v>
      </c>
    </row>
    <row r="873" spans="12:37" x14ac:dyDescent="0.25">
      <c r="L873" t="e">
        <f t="shared" si="11"/>
        <v>#DIV/0!</v>
      </c>
      <c r="O873">
        <f t="shared" si="15"/>
        <v>0.89999999999999991</v>
      </c>
      <c r="P873" t="e">
        <f>#REF!*(8.48+5.75*LOG(O872/$N$2))</f>
        <v>#REF!</v>
      </c>
      <c r="AJ873">
        <f t="shared" si="16"/>
        <v>0.89999999999999991</v>
      </c>
      <c r="AK873" t="e">
        <f t="shared" si="14"/>
        <v>#DIV/0!</v>
      </c>
    </row>
    <row r="874" spans="12:37" x14ac:dyDescent="0.25">
      <c r="L874" t="e">
        <f t="shared" si="11"/>
        <v>#DIV/0!</v>
      </c>
      <c r="O874">
        <f t="shared" si="15"/>
        <v>0.99999999999999989</v>
      </c>
      <c r="P874" t="e">
        <f>#REF!*(8.48+5.75*LOG(O873/$N$2))</f>
        <v>#REF!</v>
      </c>
      <c r="AJ874">
        <f t="shared" si="16"/>
        <v>0.99999999999999989</v>
      </c>
      <c r="AK874" t="e">
        <f t="shared" si="14"/>
        <v>#DIV/0!</v>
      </c>
    </row>
    <row r="875" spans="12:37" x14ac:dyDescent="0.25">
      <c r="L875" t="e">
        <f t="shared" si="11"/>
        <v>#DIV/0!</v>
      </c>
      <c r="O875">
        <f t="shared" si="15"/>
        <v>1.0999999999999999</v>
      </c>
      <c r="P875" t="e">
        <f>#REF!*(8.48+5.75*LOG(O874/$N$2))</f>
        <v>#REF!</v>
      </c>
      <c r="AJ875">
        <f t="shared" si="16"/>
        <v>1.0999999999999999</v>
      </c>
      <c r="AK875" t="e">
        <f t="shared" si="14"/>
        <v>#DIV/0!</v>
      </c>
    </row>
    <row r="876" spans="12:37" x14ac:dyDescent="0.25">
      <c r="L876" t="e">
        <f t="shared" si="11"/>
        <v>#DIV/0!</v>
      </c>
      <c r="O876">
        <f t="shared" si="15"/>
        <v>1.2</v>
      </c>
      <c r="P876" t="e">
        <f>#REF!*(8.48+5.75*LOG(O875/$N$2))</f>
        <v>#REF!</v>
      </c>
      <c r="AJ876">
        <f t="shared" si="16"/>
        <v>1.2</v>
      </c>
      <c r="AK876" t="e">
        <f t="shared" si="14"/>
        <v>#DIV/0!</v>
      </c>
    </row>
    <row r="877" spans="12:37" x14ac:dyDescent="0.25">
      <c r="L877" t="e">
        <f t="shared" si="11"/>
        <v>#DIV/0!</v>
      </c>
      <c r="O877">
        <f t="shared" si="15"/>
        <v>1.3</v>
      </c>
      <c r="P877" t="e">
        <f>#REF!*(8.48+5.75*LOG(O876/$N$2))</f>
        <v>#REF!</v>
      </c>
      <c r="AJ877">
        <f t="shared" si="16"/>
        <v>1.3</v>
      </c>
      <c r="AK877" t="e">
        <f t="shared" si="14"/>
        <v>#DIV/0!</v>
      </c>
    </row>
    <row r="878" spans="12:37" x14ac:dyDescent="0.25">
      <c r="L878" t="e">
        <f t="shared" si="11"/>
        <v>#DIV/0!</v>
      </c>
      <c r="O878">
        <f t="shared" si="15"/>
        <v>1.4000000000000001</v>
      </c>
      <c r="P878" t="e">
        <f>#REF!*(8.48+5.75*LOG(O877/$N$2))</f>
        <v>#REF!</v>
      </c>
      <c r="AJ878">
        <f t="shared" si="16"/>
        <v>1.4000000000000001</v>
      </c>
      <c r="AK878" t="e">
        <f t="shared" si="14"/>
        <v>#DIV/0!</v>
      </c>
    </row>
    <row r="879" spans="12:37" x14ac:dyDescent="0.25">
      <c r="L879" t="e">
        <f t="shared" si="11"/>
        <v>#DIV/0!</v>
      </c>
      <c r="O879">
        <f t="shared" si="15"/>
        <v>1.5000000000000002</v>
      </c>
      <c r="P879" t="e">
        <f>#REF!*(8.48+5.75*LOG(O878/$N$2))</f>
        <v>#REF!</v>
      </c>
      <c r="AJ879">
        <f t="shared" si="16"/>
        <v>1.5000000000000002</v>
      </c>
      <c r="AK879" t="e">
        <f t="shared" si="14"/>
        <v>#DIV/0!</v>
      </c>
    </row>
    <row r="880" spans="12:37" x14ac:dyDescent="0.25">
      <c r="L880" t="e">
        <f t="shared" si="11"/>
        <v>#DIV/0!</v>
      </c>
      <c r="O880">
        <f t="shared" si="15"/>
        <v>1.6000000000000003</v>
      </c>
      <c r="P880" t="e">
        <f>#REF!*(8.48+5.75*LOG(O879/$N$2))</f>
        <v>#REF!</v>
      </c>
      <c r="AJ880">
        <f t="shared" si="16"/>
        <v>1.6000000000000003</v>
      </c>
      <c r="AK880" t="e">
        <f t="shared" si="14"/>
        <v>#DIV/0!</v>
      </c>
    </row>
    <row r="881" spans="12:37" x14ac:dyDescent="0.25">
      <c r="L881" t="e">
        <f t="shared" si="11"/>
        <v>#DIV/0!</v>
      </c>
      <c r="O881">
        <f t="shared" si="15"/>
        <v>1.7000000000000004</v>
      </c>
      <c r="P881" t="e">
        <f>#REF!*(8.48+5.75*LOG(O880/$N$2))</f>
        <v>#REF!</v>
      </c>
      <c r="AJ881">
        <f t="shared" si="16"/>
        <v>1.7000000000000004</v>
      </c>
      <c r="AK881" t="e">
        <f t="shared" si="14"/>
        <v>#DIV/0!</v>
      </c>
    </row>
    <row r="882" spans="12:37" x14ac:dyDescent="0.25">
      <c r="L882" t="e">
        <f t="shared" si="11"/>
        <v>#DIV/0!</v>
      </c>
      <c r="O882">
        <f t="shared" si="15"/>
        <v>1.8000000000000005</v>
      </c>
      <c r="P882" t="e">
        <f>#REF!*(8.48+5.75*LOG(O881/$N$2))</f>
        <v>#REF!</v>
      </c>
      <c r="AJ882">
        <f t="shared" si="16"/>
        <v>1.8000000000000005</v>
      </c>
      <c r="AK882" t="e">
        <f t="shared" si="14"/>
        <v>#DIV/0!</v>
      </c>
    </row>
    <row r="883" spans="12:37" x14ac:dyDescent="0.25">
      <c r="L883" t="e">
        <f t="shared" si="11"/>
        <v>#DIV/0!</v>
      </c>
      <c r="O883">
        <f t="shared" si="15"/>
        <v>1.9000000000000006</v>
      </c>
      <c r="P883" t="e">
        <f>#REF!*(8.48+5.75*LOG(O882/$N$2))</f>
        <v>#REF!</v>
      </c>
      <c r="AJ883">
        <f t="shared" si="16"/>
        <v>1.9000000000000006</v>
      </c>
      <c r="AK883" t="e">
        <f t="shared" si="14"/>
        <v>#DIV/0!</v>
      </c>
    </row>
    <row r="884" spans="12:37" x14ac:dyDescent="0.25">
      <c r="L884" t="e">
        <f t="shared" si="11"/>
        <v>#DIV/0!</v>
      </c>
      <c r="O884">
        <f t="shared" si="15"/>
        <v>2.0000000000000004</v>
      </c>
      <c r="P884" t="e">
        <f>#REF!*(8.48+5.75*LOG(O883/$N$2))</f>
        <v>#REF!</v>
      </c>
      <c r="AJ884">
        <f t="shared" si="16"/>
        <v>2.0000000000000004</v>
      </c>
      <c r="AK884" t="e">
        <f t="shared" si="14"/>
        <v>#DIV/0!</v>
      </c>
    </row>
    <row r="885" spans="12:37" x14ac:dyDescent="0.25">
      <c r="L885" t="e">
        <f t="shared" si="11"/>
        <v>#DIV/0!</v>
      </c>
      <c r="O885">
        <f t="shared" si="15"/>
        <v>2.1000000000000005</v>
      </c>
      <c r="P885" t="e">
        <f>#REF!*(8.48+5.75*LOG(O884/$N$2))</f>
        <v>#REF!</v>
      </c>
      <c r="AJ885">
        <f t="shared" si="16"/>
        <v>2.1000000000000005</v>
      </c>
      <c r="AK885" t="e">
        <f t="shared" si="14"/>
        <v>#DIV/0!</v>
      </c>
    </row>
    <row r="886" spans="12:37" x14ac:dyDescent="0.25">
      <c r="L886" t="e">
        <f t="shared" si="11"/>
        <v>#DIV/0!</v>
      </c>
      <c r="O886">
        <f t="shared" si="15"/>
        <v>2.2000000000000006</v>
      </c>
      <c r="P886" t="e">
        <f>#REF!*(8.48+5.75*LOG(O885/$N$2))</f>
        <v>#REF!</v>
      </c>
      <c r="AJ886">
        <f t="shared" si="16"/>
        <v>2.2000000000000006</v>
      </c>
      <c r="AK886" t="e">
        <f t="shared" si="14"/>
        <v>#DIV/0!</v>
      </c>
    </row>
    <row r="887" spans="12:37" x14ac:dyDescent="0.25">
      <c r="L887" t="e">
        <f t="shared" si="11"/>
        <v>#DIV/0!</v>
      </c>
      <c r="O887">
        <f t="shared" si="15"/>
        <v>2.3000000000000007</v>
      </c>
      <c r="P887" t="e">
        <f>#REF!*(8.48+5.75*LOG(O886/$N$2))</f>
        <v>#REF!</v>
      </c>
      <c r="AJ887">
        <f t="shared" si="16"/>
        <v>2.3000000000000007</v>
      </c>
      <c r="AK887" t="e">
        <f t="shared" si="14"/>
        <v>#DIV/0!</v>
      </c>
    </row>
    <row r="888" spans="12:37" x14ac:dyDescent="0.25">
      <c r="L888" t="e">
        <f t="shared" si="11"/>
        <v>#DIV/0!</v>
      </c>
      <c r="O888">
        <f t="shared" si="15"/>
        <v>2.4000000000000008</v>
      </c>
      <c r="P888" t="e">
        <f>#REF!*(8.48+5.75*LOG(O887/$N$2))</f>
        <v>#REF!</v>
      </c>
      <c r="AJ888">
        <f t="shared" si="16"/>
        <v>2.4000000000000008</v>
      </c>
      <c r="AK888" t="e">
        <f t="shared" si="14"/>
        <v>#DIV/0!</v>
      </c>
    </row>
    <row r="889" spans="12:37" x14ac:dyDescent="0.25">
      <c r="L889" t="e">
        <f t="shared" si="11"/>
        <v>#DIV/0!</v>
      </c>
      <c r="O889">
        <f t="shared" si="15"/>
        <v>2.5000000000000009</v>
      </c>
      <c r="P889" t="e">
        <f>#REF!*(8.48+5.75*LOG(O888/$N$2))</f>
        <v>#REF!</v>
      </c>
      <c r="AJ889">
        <f t="shared" si="16"/>
        <v>2.5000000000000009</v>
      </c>
      <c r="AK889" t="e">
        <f t="shared" si="14"/>
        <v>#DIV/0!</v>
      </c>
    </row>
    <row r="890" spans="12:37" x14ac:dyDescent="0.25">
      <c r="L890" t="e">
        <f t="shared" si="11"/>
        <v>#DIV/0!</v>
      </c>
      <c r="O890">
        <f t="shared" si="15"/>
        <v>2.600000000000001</v>
      </c>
      <c r="P890" t="e">
        <f>#REF!*(8.48+5.75*LOG(O889/$N$2))</f>
        <v>#REF!</v>
      </c>
      <c r="AJ890">
        <f t="shared" si="16"/>
        <v>2.600000000000001</v>
      </c>
      <c r="AK890" t="e">
        <f t="shared" si="14"/>
        <v>#DIV/0!</v>
      </c>
    </row>
    <row r="891" spans="12:37" x14ac:dyDescent="0.25">
      <c r="L891" t="e">
        <f t="shared" si="11"/>
        <v>#DIV/0!</v>
      </c>
      <c r="O891">
        <f t="shared" si="15"/>
        <v>2.7000000000000011</v>
      </c>
      <c r="P891" t="e">
        <f>#REF!*(8.48+5.75*LOG(O890/$N$2))</f>
        <v>#REF!</v>
      </c>
      <c r="AJ891">
        <f t="shared" si="16"/>
        <v>2.7000000000000011</v>
      </c>
      <c r="AK891" t="e">
        <f t="shared" si="14"/>
        <v>#DIV/0!</v>
      </c>
    </row>
    <row r="892" spans="12:37" x14ac:dyDescent="0.25">
      <c r="L892" t="e">
        <f t="shared" si="11"/>
        <v>#DIV/0!</v>
      </c>
      <c r="O892">
        <f t="shared" si="15"/>
        <v>2.8000000000000012</v>
      </c>
      <c r="P892" t="e">
        <f>#REF!*(8.48+5.75*LOG(O891/$N$2))</f>
        <v>#REF!</v>
      </c>
      <c r="AJ892">
        <f t="shared" si="16"/>
        <v>2.8000000000000012</v>
      </c>
      <c r="AK892" t="e">
        <f t="shared" si="14"/>
        <v>#DIV/0!</v>
      </c>
    </row>
    <row r="893" spans="12:37" x14ac:dyDescent="0.25">
      <c r="L893" t="e">
        <f t="shared" si="11"/>
        <v>#DIV/0!</v>
      </c>
      <c r="O893">
        <f t="shared" si="15"/>
        <v>2.9000000000000012</v>
      </c>
      <c r="P893" t="e">
        <f>#REF!*(8.48+5.75*LOG(O892/$N$2))</f>
        <v>#REF!</v>
      </c>
      <c r="AJ893">
        <f t="shared" si="16"/>
        <v>2.9000000000000012</v>
      </c>
      <c r="AK893" t="e">
        <f t="shared" si="14"/>
        <v>#DIV/0!</v>
      </c>
    </row>
    <row r="894" spans="12:37" x14ac:dyDescent="0.25">
      <c r="L894" t="e">
        <f t="shared" si="11"/>
        <v>#DIV/0!</v>
      </c>
      <c r="O894">
        <f t="shared" si="15"/>
        <v>3.0000000000000013</v>
      </c>
      <c r="P894" t="e">
        <f>#REF!*(8.48+5.75*LOG(O893/$N$2))</f>
        <v>#REF!</v>
      </c>
      <c r="AJ894">
        <f t="shared" si="16"/>
        <v>3.0000000000000013</v>
      </c>
      <c r="AK894" t="e">
        <f t="shared" si="14"/>
        <v>#DIV/0!</v>
      </c>
    </row>
    <row r="895" spans="12:37" x14ac:dyDescent="0.25">
      <c r="L895" t="e">
        <f t="shared" si="11"/>
        <v>#DIV/0!</v>
      </c>
      <c r="O895">
        <f t="shared" si="15"/>
        <v>3.1000000000000014</v>
      </c>
      <c r="P895" t="e">
        <f>#REF!*(8.48+5.75*LOG(O894/$N$2))</f>
        <v>#REF!</v>
      </c>
      <c r="AJ895">
        <f t="shared" si="16"/>
        <v>3.1000000000000014</v>
      </c>
      <c r="AK895" t="e">
        <f t="shared" si="14"/>
        <v>#DIV/0!</v>
      </c>
    </row>
    <row r="896" spans="12:37" x14ac:dyDescent="0.25">
      <c r="L896" t="e">
        <f t="shared" si="11"/>
        <v>#DIV/0!</v>
      </c>
      <c r="O896">
        <f t="shared" si="15"/>
        <v>3.2000000000000015</v>
      </c>
      <c r="P896" t="e">
        <f>#REF!*(8.48+5.75*LOG(O895/$N$2))</f>
        <v>#REF!</v>
      </c>
      <c r="AJ896">
        <f t="shared" si="16"/>
        <v>3.2000000000000015</v>
      </c>
      <c r="AK896" t="e">
        <f t="shared" si="14"/>
        <v>#DIV/0!</v>
      </c>
    </row>
    <row r="897" spans="12:37" x14ac:dyDescent="0.25">
      <c r="L897" t="e">
        <f t="shared" si="11"/>
        <v>#DIV/0!</v>
      </c>
      <c r="O897">
        <f t="shared" si="15"/>
        <v>3.3000000000000016</v>
      </c>
      <c r="P897" t="e">
        <f>#REF!*(8.48+5.75*LOG(O896/$N$2))</f>
        <v>#REF!</v>
      </c>
      <c r="AJ897">
        <f t="shared" si="16"/>
        <v>3.3000000000000016</v>
      </c>
      <c r="AK897" t="e">
        <f t="shared" si="14"/>
        <v>#DIV/0!</v>
      </c>
    </row>
    <row r="898" spans="12:37" x14ac:dyDescent="0.25">
      <c r="L898" t="e">
        <f t="shared" si="11"/>
        <v>#DIV/0!</v>
      </c>
      <c r="O898">
        <f t="shared" si="15"/>
        <v>3.4000000000000017</v>
      </c>
      <c r="P898" t="e">
        <f>#REF!*(8.48+5.75*LOG(O897/$N$2))</f>
        <v>#REF!</v>
      </c>
      <c r="AJ898">
        <f t="shared" si="16"/>
        <v>3.4000000000000017</v>
      </c>
      <c r="AK898" t="e">
        <f t="shared" si="14"/>
        <v>#DIV/0!</v>
      </c>
    </row>
    <row r="899" spans="12:37" x14ac:dyDescent="0.25">
      <c r="L899" t="e">
        <f t="shared" ref="L899:L937" si="17">$H$5*(8.48+5.75*LOG(K898/$J$2))</f>
        <v>#DIV/0!</v>
      </c>
      <c r="O899">
        <f t="shared" si="15"/>
        <v>3.5000000000000018</v>
      </c>
      <c r="P899" t="e">
        <f>#REF!*(8.48+5.75*LOG(O898/$N$2))</f>
        <v>#REF!</v>
      </c>
      <c r="AJ899">
        <f t="shared" si="16"/>
        <v>3.5000000000000018</v>
      </c>
      <c r="AK899" t="e">
        <f t="shared" ref="AK899:AK962" si="18">$T$12*(8.48+5.75*LOG(AJ898/$AI$2))</f>
        <v>#DIV/0!</v>
      </c>
    </row>
    <row r="900" spans="12:37" x14ac:dyDescent="0.25">
      <c r="L900" t="e">
        <f t="shared" si="17"/>
        <v>#DIV/0!</v>
      </c>
      <c r="O900">
        <f t="shared" si="15"/>
        <v>3.6000000000000019</v>
      </c>
      <c r="P900" t="e">
        <f>#REF!*(8.48+5.75*LOG(O899/$N$2))</f>
        <v>#REF!</v>
      </c>
      <c r="AJ900">
        <f t="shared" si="16"/>
        <v>3.6000000000000019</v>
      </c>
      <c r="AK900" t="e">
        <f t="shared" si="18"/>
        <v>#DIV/0!</v>
      </c>
    </row>
    <row r="901" spans="12:37" x14ac:dyDescent="0.25">
      <c r="L901" t="e">
        <f t="shared" si="17"/>
        <v>#DIV/0!</v>
      </c>
      <c r="O901">
        <f t="shared" si="15"/>
        <v>3.700000000000002</v>
      </c>
      <c r="P901" t="e">
        <f>#REF!*(8.48+5.75*LOG(O900/$N$2))</f>
        <v>#REF!</v>
      </c>
      <c r="AJ901">
        <f t="shared" si="16"/>
        <v>3.700000000000002</v>
      </c>
      <c r="AK901" t="e">
        <f t="shared" si="18"/>
        <v>#DIV/0!</v>
      </c>
    </row>
    <row r="902" spans="12:37" x14ac:dyDescent="0.25">
      <c r="L902" t="e">
        <f t="shared" si="17"/>
        <v>#DIV/0!</v>
      </c>
      <c r="O902">
        <f t="shared" si="15"/>
        <v>3.800000000000002</v>
      </c>
      <c r="P902" t="e">
        <f>#REF!*(8.48+5.75*LOG(O901/$N$2))</f>
        <v>#REF!</v>
      </c>
      <c r="AJ902">
        <f t="shared" si="16"/>
        <v>3.800000000000002</v>
      </c>
      <c r="AK902" t="e">
        <f t="shared" si="18"/>
        <v>#DIV/0!</v>
      </c>
    </row>
    <row r="903" spans="12:37" x14ac:dyDescent="0.25">
      <c r="L903" t="e">
        <f t="shared" si="17"/>
        <v>#DIV/0!</v>
      </c>
      <c r="O903">
        <f t="shared" si="15"/>
        <v>3.9000000000000021</v>
      </c>
      <c r="P903" t="e">
        <f>#REF!*(8.48+5.75*LOG(O902/$N$2))</f>
        <v>#REF!</v>
      </c>
      <c r="AJ903">
        <f t="shared" si="16"/>
        <v>3.9000000000000021</v>
      </c>
      <c r="AK903" t="e">
        <f t="shared" si="18"/>
        <v>#DIV/0!</v>
      </c>
    </row>
    <row r="904" spans="12:37" x14ac:dyDescent="0.25">
      <c r="L904" t="e">
        <f t="shared" si="17"/>
        <v>#DIV/0!</v>
      </c>
      <c r="O904">
        <f t="shared" si="15"/>
        <v>4.0000000000000018</v>
      </c>
      <c r="P904" t="e">
        <f>#REF!*(8.48+5.75*LOG(O903/$N$2))</f>
        <v>#REF!</v>
      </c>
      <c r="AJ904">
        <f t="shared" si="16"/>
        <v>4.0000000000000018</v>
      </c>
      <c r="AK904" t="e">
        <f t="shared" si="18"/>
        <v>#DIV/0!</v>
      </c>
    </row>
    <row r="905" spans="12:37" x14ac:dyDescent="0.25">
      <c r="L905" t="e">
        <f t="shared" si="17"/>
        <v>#DIV/0!</v>
      </c>
      <c r="O905">
        <f t="shared" si="15"/>
        <v>4.1000000000000014</v>
      </c>
      <c r="P905" t="e">
        <f>#REF!*(8.48+5.75*LOG(O904/$N$2))</f>
        <v>#REF!</v>
      </c>
      <c r="AJ905">
        <f t="shared" si="16"/>
        <v>4.1000000000000014</v>
      </c>
      <c r="AK905" t="e">
        <f t="shared" si="18"/>
        <v>#DIV/0!</v>
      </c>
    </row>
    <row r="906" spans="12:37" x14ac:dyDescent="0.25">
      <c r="L906" t="e">
        <f t="shared" si="17"/>
        <v>#DIV/0!</v>
      </c>
      <c r="O906">
        <f t="shared" si="15"/>
        <v>4.2000000000000011</v>
      </c>
      <c r="P906" t="e">
        <f>#REF!*(8.48+5.75*LOG(O905/$N$2))</f>
        <v>#REF!</v>
      </c>
      <c r="AJ906">
        <f t="shared" si="16"/>
        <v>4.2000000000000011</v>
      </c>
      <c r="AK906" t="e">
        <f t="shared" si="18"/>
        <v>#DIV/0!</v>
      </c>
    </row>
    <row r="907" spans="12:37" x14ac:dyDescent="0.25">
      <c r="L907" t="e">
        <f t="shared" si="17"/>
        <v>#DIV/0!</v>
      </c>
      <c r="O907">
        <f t="shared" si="15"/>
        <v>4.3000000000000007</v>
      </c>
      <c r="P907" t="e">
        <f>#REF!*(8.48+5.75*LOG(O906/$N$2))</f>
        <v>#REF!</v>
      </c>
      <c r="AJ907">
        <f t="shared" si="16"/>
        <v>4.3000000000000007</v>
      </c>
      <c r="AK907" t="e">
        <f t="shared" si="18"/>
        <v>#DIV/0!</v>
      </c>
    </row>
    <row r="908" spans="12:37" x14ac:dyDescent="0.25">
      <c r="L908" t="e">
        <f t="shared" si="17"/>
        <v>#DIV/0!</v>
      </c>
      <c r="O908">
        <f t="shared" si="15"/>
        <v>4.4000000000000004</v>
      </c>
      <c r="P908" t="e">
        <f>#REF!*(8.48+5.75*LOG(O907/$N$2))</f>
        <v>#REF!</v>
      </c>
      <c r="AJ908">
        <f t="shared" si="16"/>
        <v>4.4000000000000004</v>
      </c>
      <c r="AK908" t="e">
        <f t="shared" si="18"/>
        <v>#DIV/0!</v>
      </c>
    </row>
    <row r="909" spans="12:37" x14ac:dyDescent="0.25">
      <c r="L909" t="e">
        <f t="shared" si="17"/>
        <v>#DIV/0!</v>
      </c>
      <c r="O909">
        <f t="shared" si="15"/>
        <v>4.5</v>
      </c>
      <c r="P909" t="e">
        <f>#REF!*(8.48+5.75*LOG(O908/$N$2))</f>
        <v>#REF!</v>
      </c>
      <c r="AJ909">
        <f t="shared" si="16"/>
        <v>4.5</v>
      </c>
      <c r="AK909" t="e">
        <f t="shared" si="18"/>
        <v>#DIV/0!</v>
      </c>
    </row>
    <row r="910" spans="12:37" x14ac:dyDescent="0.25">
      <c r="L910" t="e">
        <f t="shared" si="17"/>
        <v>#DIV/0!</v>
      </c>
      <c r="O910">
        <f t="shared" si="15"/>
        <v>4.5999999999999996</v>
      </c>
      <c r="P910" t="e">
        <f>#REF!*(8.48+5.75*LOG(O909/$N$2))</f>
        <v>#REF!</v>
      </c>
      <c r="AJ910">
        <f t="shared" si="16"/>
        <v>4.5999999999999996</v>
      </c>
      <c r="AK910" t="e">
        <f t="shared" si="18"/>
        <v>#DIV/0!</v>
      </c>
    </row>
    <row r="911" spans="12:37" x14ac:dyDescent="0.25">
      <c r="L911" t="e">
        <f t="shared" si="17"/>
        <v>#DIV/0!</v>
      </c>
      <c r="O911">
        <f t="shared" si="15"/>
        <v>4.6999999999999993</v>
      </c>
      <c r="P911" t="e">
        <f>#REF!*(8.48+5.75*LOG(O910/$N$2))</f>
        <v>#REF!</v>
      </c>
      <c r="AJ911">
        <f t="shared" si="16"/>
        <v>4.6999999999999993</v>
      </c>
      <c r="AK911" t="e">
        <f t="shared" si="18"/>
        <v>#DIV/0!</v>
      </c>
    </row>
    <row r="912" spans="12:37" x14ac:dyDescent="0.25">
      <c r="L912" t="e">
        <f t="shared" si="17"/>
        <v>#DIV/0!</v>
      </c>
      <c r="O912">
        <f t="shared" si="15"/>
        <v>4.7999999999999989</v>
      </c>
      <c r="P912" t="e">
        <f>#REF!*(8.48+5.75*LOG(O911/$N$2))</f>
        <v>#REF!</v>
      </c>
      <c r="AJ912">
        <f t="shared" si="16"/>
        <v>4.7999999999999989</v>
      </c>
      <c r="AK912" t="e">
        <f t="shared" si="18"/>
        <v>#DIV/0!</v>
      </c>
    </row>
    <row r="913" spans="12:37" x14ac:dyDescent="0.25">
      <c r="L913" t="e">
        <f t="shared" si="17"/>
        <v>#DIV/0!</v>
      </c>
      <c r="O913">
        <f t="shared" si="15"/>
        <v>4.8999999999999986</v>
      </c>
      <c r="P913" t="e">
        <f>#REF!*(8.48+5.75*LOG(O912/$N$2))</f>
        <v>#REF!</v>
      </c>
      <c r="AJ913">
        <f t="shared" si="16"/>
        <v>4.8999999999999986</v>
      </c>
      <c r="AK913" t="e">
        <f t="shared" si="18"/>
        <v>#DIV/0!</v>
      </c>
    </row>
    <row r="914" spans="12:37" x14ac:dyDescent="0.25">
      <c r="L914" t="e">
        <f t="shared" si="17"/>
        <v>#DIV/0!</v>
      </c>
      <c r="O914">
        <f t="shared" si="15"/>
        <v>4.9999999999999982</v>
      </c>
      <c r="P914" t="e">
        <f>#REF!*(8.48+5.75*LOG(O913/$N$2))</f>
        <v>#REF!</v>
      </c>
      <c r="AJ914">
        <f t="shared" si="16"/>
        <v>4.9999999999999982</v>
      </c>
      <c r="AK914" t="e">
        <f t="shared" si="18"/>
        <v>#DIV/0!</v>
      </c>
    </row>
    <row r="915" spans="12:37" x14ac:dyDescent="0.25">
      <c r="L915" t="e">
        <f t="shared" si="17"/>
        <v>#DIV/0!</v>
      </c>
      <c r="O915">
        <f t="shared" si="15"/>
        <v>5.0999999999999979</v>
      </c>
      <c r="P915" t="e">
        <f>#REF!*(8.48+5.75*LOG(O914/$N$2))</f>
        <v>#REF!</v>
      </c>
      <c r="AJ915">
        <f t="shared" si="16"/>
        <v>5.0999999999999979</v>
      </c>
      <c r="AK915" t="e">
        <f t="shared" si="18"/>
        <v>#DIV/0!</v>
      </c>
    </row>
    <row r="916" spans="12:37" x14ac:dyDescent="0.25">
      <c r="L916" t="e">
        <f t="shared" si="17"/>
        <v>#DIV/0!</v>
      </c>
      <c r="O916">
        <f t="shared" si="15"/>
        <v>5.1999999999999975</v>
      </c>
      <c r="P916" t="e">
        <f>#REF!*(8.48+5.75*LOG(O915/$N$2))</f>
        <v>#REF!</v>
      </c>
      <c r="AJ916">
        <f t="shared" si="16"/>
        <v>5.1999999999999975</v>
      </c>
      <c r="AK916" t="e">
        <f t="shared" si="18"/>
        <v>#DIV/0!</v>
      </c>
    </row>
    <row r="917" spans="12:37" x14ac:dyDescent="0.25">
      <c r="L917" t="e">
        <f t="shared" si="17"/>
        <v>#DIV/0!</v>
      </c>
      <c r="O917">
        <f t="shared" si="15"/>
        <v>5.2999999999999972</v>
      </c>
      <c r="P917" t="e">
        <f>#REF!*(8.48+5.75*LOG(O916/$N$2))</f>
        <v>#REF!</v>
      </c>
      <c r="AJ917">
        <f t="shared" si="16"/>
        <v>5.2999999999999972</v>
      </c>
      <c r="AK917" t="e">
        <f t="shared" si="18"/>
        <v>#DIV/0!</v>
      </c>
    </row>
    <row r="918" spans="12:37" x14ac:dyDescent="0.25">
      <c r="L918" t="e">
        <f t="shared" si="17"/>
        <v>#DIV/0!</v>
      </c>
      <c r="O918">
        <f t="shared" si="15"/>
        <v>5.3999999999999968</v>
      </c>
      <c r="P918" t="e">
        <f>#REF!*(8.48+5.75*LOG(O917/$N$2))</f>
        <v>#REF!</v>
      </c>
      <c r="AJ918">
        <f t="shared" si="16"/>
        <v>5.3999999999999968</v>
      </c>
      <c r="AK918" t="e">
        <f t="shared" si="18"/>
        <v>#DIV/0!</v>
      </c>
    </row>
    <row r="919" spans="12:37" x14ac:dyDescent="0.25">
      <c r="L919" t="e">
        <f t="shared" si="17"/>
        <v>#DIV/0!</v>
      </c>
      <c r="O919">
        <f t="shared" si="15"/>
        <v>5.4999999999999964</v>
      </c>
      <c r="P919" t="e">
        <f>#REF!*(8.48+5.75*LOG(O918/$N$2))</f>
        <v>#REF!</v>
      </c>
      <c r="AJ919">
        <f t="shared" si="16"/>
        <v>5.4999999999999964</v>
      </c>
      <c r="AK919" t="e">
        <f t="shared" si="18"/>
        <v>#DIV/0!</v>
      </c>
    </row>
    <row r="920" spans="12:37" x14ac:dyDescent="0.25">
      <c r="L920" t="e">
        <f t="shared" si="17"/>
        <v>#DIV/0!</v>
      </c>
      <c r="O920">
        <f t="shared" si="15"/>
        <v>5.5999999999999961</v>
      </c>
      <c r="P920" t="e">
        <f>#REF!*(8.48+5.75*LOG(O919/$N$2))</f>
        <v>#REF!</v>
      </c>
      <c r="AJ920">
        <f t="shared" si="16"/>
        <v>5.5999999999999961</v>
      </c>
      <c r="AK920" t="e">
        <f t="shared" si="18"/>
        <v>#DIV/0!</v>
      </c>
    </row>
    <row r="921" spans="12:37" x14ac:dyDescent="0.25">
      <c r="L921" t="e">
        <f t="shared" si="17"/>
        <v>#DIV/0!</v>
      </c>
      <c r="O921">
        <f t="shared" si="15"/>
        <v>5.6999999999999957</v>
      </c>
      <c r="P921" t="e">
        <f>#REF!*(8.48+5.75*LOG(O920/$N$2))</f>
        <v>#REF!</v>
      </c>
      <c r="AJ921">
        <f t="shared" si="16"/>
        <v>5.6999999999999957</v>
      </c>
      <c r="AK921" t="e">
        <f t="shared" si="18"/>
        <v>#DIV/0!</v>
      </c>
    </row>
    <row r="922" spans="12:37" x14ac:dyDescent="0.25">
      <c r="L922" t="e">
        <f t="shared" si="17"/>
        <v>#DIV/0!</v>
      </c>
      <c r="O922">
        <f t="shared" si="15"/>
        <v>5.7999999999999954</v>
      </c>
      <c r="P922" t="e">
        <f>#REF!*(8.48+5.75*LOG(O921/$N$2))</f>
        <v>#REF!</v>
      </c>
      <c r="AJ922">
        <f t="shared" si="16"/>
        <v>5.7999999999999954</v>
      </c>
      <c r="AK922" t="e">
        <f t="shared" si="18"/>
        <v>#DIV/0!</v>
      </c>
    </row>
    <row r="923" spans="12:37" x14ac:dyDescent="0.25">
      <c r="L923" t="e">
        <f t="shared" si="17"/>
        <v>#DIV/0!</v>
      </c>
      <c r="O923">
        <f t="shared" si="15"/>
        <v>5.899999999999995</v>
      </c>
      <c r="P923" t="e">
        <f>#REF!*(8.48+5.75*LOG(O922/$N$2))</f>
        <v>#REF!</v>
      </c>
      <c r="AJ923">
        <f t="shared" si="16"/>
        <v>5.899999999999995</v>
      </c>
      <c r="AK923" t="e">
        <f t="shared" si="18"/>
        <v>#DIV/0!</v>
      </c>
    </row>
    <row r="924" spans="12:37" x14ac:dyDescent="0.25">
      <c r="L924" t="e">
        <f t="shared" si="17"/>
        <v>#DIV/0!</v>
      </c>
      <c r="O924">
        <f t="shared" si="15"/>
        <v>5.9999999999999947</v>
      </c>
      <c r="P924" t="e">
        <f>#REF!*(8.48+5.75*LOG(O923/$N$2))</f>
        <v>#REF!</v>
      </c>
      <c r="AJ924">
        <f t="shared" si="16"/>
        <v>5.9999999999999947</v>
      </c>
      <c r="AK924" t="e">
        <f t="shared" si="18"/>
        <v>#DIV/0!</v>
      </c>
    </row>
    <row r="925" spans="12:37" x14ac:dyDescent="0.25">
      <c r="L925" t="e">
        <f t="shared" si="17"/>
        <v>#DIV/0!</v>
      </c>
      <c r="O925">
        <f t="shared" si="15"/>
        <v>6.0999999999999943</v>
      </c>
      <c r="P925" t="e">
        <f>#REF!*(8.48+5.75*LOG(O924/$N$2))</f>
        <v>#REF!</v>
      </c>
      <c r="AJ925">
        <f t="shared" si="16"/>
        <v>6.0999999999999943</v>
      </c>
      <c r="AK925" t="e">
        <f t="shared" si="18"/>
        <v>#DIV/0!</v>
      </c>
    </row>
    <row r="926" spans="12:37" x14ac:dyDescent="0.25">
      <c r="L926" t="e">
        <f t="shared" si="17"/>
        <v>#DIV/0!</v>
      </c>
      <c r="O926">
        <f t="shared" si="15"/>
        <v>6.199999999999994</v>
      </c>
      <c r="P926" t="e">
        <f>#REF!*(8.48+5.75*LOG(O925/$N$2))</f>
        <v>#REF!</v>
      </c>
      <c r="AJ926">
        <f t="shared" si="16"/>
        <v>6.199999999999994</v>
      </c>
      <c r="AK926" t="e">
        <f t="shared" si="18"/>
        <v>#DIV/0!</v>
      </c>
    </row>
    <row r="927" spans="12:37" x14ac:dyDescent="0.25">
      <c r="L927" t="e">
        <f t="shared" si="17"/>
        <v>#DIV/0!</v>
      </c>
      <c r="O927">
        <f t="shared" si="15"/>
        <v>6.2999999999999936</v>
      </c>
      <c r="P927" t="e">
        <f>#REF!*(8.48+5.75*LOG(O926/$N$2))</f>
        <v>#REF!</v>
      </c>
      <c r="AJ927">
        <f t="shared" si="16"/>
        <v>6.2999999999999936</v>
      </c>
      <c r="AK927" t="e">
        <f t="shared" si="18"/>
        <v>#DIV/0!</v>
      </c>
    </row>
    <row r="928" spans="12:37" x14ac:dyDescent="0.25">
      <c r="L928" t="e">
        <f t="shared" si="17"/>
        <v>#DIV/0!</v>
      </c>
      <c r="O928">
        <f t="shared" si="15"/>
        <v>6.3999999999999932</v>
      </c>
      <c r="P928" t="e">
        <f>#REF!*(8.48+5.75*LOG(O927/$N$2))</f>
        <v>#REF!</v>
      </c>
      <c r="AJ928">
        <f t="shared" si="16"/>
        <v>6.3999999999999932</v>
      </c>
      <c r="AK928" t="e">
        <f t="shared" si="18"/>
        <v>#DIV/0!</v>
      </c>
    </row>
    <row r="929" spans="12:37" x14ac:dyDescent="0.25">
      <c r="L929" t="e">
        <f t="shared" si="17"/>
        <v>#DIV/0!</v>
      </c>
      <c r="O929">
        <f t="shared" si="15"/>
        <v>6.4999999999999929</v>
      </c>
      <c r="P929" t="e">
        <f>#REF!*(8.48+5.75*LOG(O928/$N$2))</f>
        <v>#REF!</v>
      </c>
      <c r="AJ929">
        <f t="shared" si="16"/>
        <v>6.4999999999999929</v>
      </c>
      <c r="AK929" t="e">
        <f t="shared" si="18"/>
        <v>#DIV/0!</v>
      </c>
    </row>
    <row r="930" spans="12:37" x14ac:dyDescent="0.25">
      <c r="L930" t="e">
        <f t="shared" si="17"/>
        <v>#DIV/0!</v>
      </c>
      <c r="O930">
        <f t="shared" si="15"/>
        <v>6.5999999999999925</v>
      </c>
      <c r="P930" t="e">
        <f>#REF!*(8.48+5.75*LOG(O929/$N$2))</f>
        <v>#REF!</v>
      </c>
      <c r="AJ930">
        <f t="shared" si="16"/>
        <v>6.5999999999999925</v>
      </c>
      <c r="AK930" t="e">
        <f t="shared" si="18"/>
        <v>#DIV/0!</v>
      </c>
    </row>
    <row r="931" spans="12:37" x14ac:dyDescent="0.25">
      <c r="L931" t="e">
        <f t="shared" si="17"/>
        <v>#DIV/0!</v>
      </c>
      <c r="O931">
        <f t="shared" si="15"/>
        <v>6.6999999999999922</v>
      </c>
      <c r="P931" t="e">
        <f>#REF!*(8.48+5.75*LOG(O930/$N$2))</f>
        <v>#REF!</v>
      </c>
      <c r="AJ931">
        <f t="shared" si="16"/>
        <v>6.6999999999999922</v>
      </c>
      <c r="AK931" t="e">
        <f t="shared" si="18"/>
        <v>#DIV/0!</v>
      </c>
    </row>
    <row r="932" spans="12:37" x14ac:dyDescent="0.25">
      <c r="L932" t="e">
        <f t="shared" si="17"/>
        <v>#DIV/0!</v>
      </c>
      <c r="O932">
        <f t="shared" si="15"/>
        <v>6.7999999999999918</v>
      </c>
      <c r="P932" t="e">
        <f>#REF!*(8.48+5.75*LOG(O931/$N$2))</f>
        <v>#REF!</v>
      </c>
      <c r="AJ932">
        <f t="shared" si="16"/>
        <v>6.7999999999999918</v>
      </c>
      <c r="AK932" t="e">
        <f t="shared" si="18"/>
        <v>#DIV/0!</v>
      </c>
    </row>
    <row r="933" spans="12:37" x14ac:dyDescent="0.25">
      <c r="L933" t="e">
        <f t="shared" si="17"/>
        <v>#DIV/0!</v>
      </c>
      <c r="O933">
        <f t="shared" si="15"/>
        <v>6.8999999999999915</v>
      </c>
      <c r="P933" t="e">
        <f>#REF!*(8.48+5.75*LOG(O932/$N$2))</f>
        <v>#REF!</v>
      </c>
      <c r="AJ933">
        <f t="shared" si="16"/>
        <v>6.8999999999999915</v>
      </c>
      <c r="AK933" t="e">
        <f t="shared" si="18"/>
        <v>#DIV/0!</v>
      </c>
    </row>
    <row r="934" spans="12:37" x14ac:dyDescent="0.25">
      <c r="L934" t="e">
        <f t="shared" si="17"/>
        <v>#DIV/0!</v>
      </c>
      <c r="O934">
        <f t="shared" si="15"/>
        <v>6.9999999999999911</v>
      </c>
      <c r="P934" t="e">
        <f>#REF!*(8.48+5.75*LOG(O933/$N$2))</f>
        <v>#REF!</v>
      </c>
      <c r="AJ934">
        <f t="shared" si="16"/>
        <v>6.9999999999999911</v>
      </c>
      <c r="AK934" t="e">
        <f t="shared" si="18"/>
        <v>#DIV/0!</v>
      </c>
    </row>
    <row r="935" spans="12:37" x14ac:dyDescent="0.25">
      <c r="L935" t="e">
        <f t="shared" si="17"/>
        <v>#DIV/0!</v>
      </c>
      <c r="O935">
        <f t="shared" si="15"/>
        <v>7.0999999999999908</v>
      </c>
      <c r="P935" t="e">
        <f>#REF!*(8.48+5.75*LOG(O934/$N$2))</f>
        <v>#REF!</v>
      </c>
      <c r="AJ935">
        <f t="shared" si="16"/>
        <v>7.0999999999999908</v>
      </c>
      <c r="AK935" t="e">
        <f t="shared" si="18"/>
        <v>#DIV/0!</v>
      </c>
    </row>
    <row r="936" spans="12:37" x14ac:dyDescent="0.25">
      <c r="L936" t="e">
        <f t="shared" si="17"/>
        <v>#DIV/0!</v>
      </c>
      <c r="O936">
        <f>0.1+O935</f>
        <v>7.1999999999999904</v>
      </c>
      <c r="P936" t="e">
        <f>#REF!*(8.48+5.75*LOG(O935/$N$2))</f>
        <v>#REF!</v>
      </c>
      <c r="AJ936">
        <f t="shared" ref="AJ936:AJ999" si="19">0.1+AJ935</f>
        <v>7.1999999999999904</v>
      </c>
      <c r="AK936" t="e">
        <f t="shared" si="18"/>
        <v>#DIV/0!</v>
      </c>
    </row>
    <row r="937" spans="12:37" x14ac:dyDescent="0.25">
      <c r="L937" t="e">
        <f t="shared" si="17"/>
        <v>#DIV/0!</v>
      </c>
      <c r="O937">
        <f>0.1+O936</f>
        <v>7.2999999999999901</v>
      </c>
      <c r="P937" t="e">
        <f>#REF!*(8.48+5.75*LOG(O936/$N$2))</f>
        <v>#REF!</v>
      </c>
      <c r="AJ937">
        <f t="shared" si="19"/>
        <v>7.2999999999999901</v>
      </c>
      <c r="AK937" t="e">
        <f t="shared" si="18"/>
        <v>#DIV/0!</v>
      </c>
    </row>
    <row r="938" spans="12:37" x14ac:dyDescent="0.25">
      <c r="W938">
        <f>0.1+K937</f>
        <v>0.1</v>
      </c>
      <c r="X938" t="e">
        <f>$H$5*(8.48+5.75*LOG(K937/$J$2))</f>
        <v>#DIV/0!</v>
      </c>
      <c r="AA938">
        <f>0.1+O937</f>
        <v>7.3999999999999897</v>
      </c>
      <c r="AB938" t="e">
        <f>#REF!*(8.48+5.75*LOG(O937/$N$2))</f>
        <v>#REF!</v>
      </c>
      <c r="AJ938">
        <f t="shared" si="19"/>
        <v>7.3999999999999897</v>
      </c>
      <c r="AK938" t="e">
        <f t="shared" si="18"/>
        <v>#DIV/0!</v>
      </c>
    </row>
    <row r="939" spans="12:37" x14ac:dyDescent="0.25">
      <c r="W939">
        <f t="shared" ref="W939:W999" si="20">0.1+W938</f>
        <v>0.2</v>
      </c>
      <c r="X939" t="e">
        <f t="shared" ref="X939:X970" si="21">$H$5*(8.48+5.75*LOG(W938/$J$2))</f>
        <v>#DIV/0!</v>
      </c>
      <c r="AA939">
        <f t="shared" ref="AA939:AA999" si="22">0.1+AA938</f>
        <v>7.4999999999999893</v>
      </c>
      <c r="AB939" t="e">
        <f>#REF!*(8.48+5.75*LOG(AA938/$N$2))</f>
        <v>#REF!</v>
      </c>
      <c r="AJ939">
        <f t="shared" si="19"/>
        <v>7.4999999999999893</v>
      </c>
      <c r="AK939" t="e">
        <f t="shared" si="18"/>
        <v>#DIV/0!</v>
      </c>
    </row>
    <row r="940" spans="12:37" x14ac:dyDescent="0.25">
      <c r="W940">
        <f t="shared" si="20"/>
        <v>0.30000000000000004</v>
      </c>
      <c r="X940" t="e">
        <f t="shared" si="21"/>
        <v>#DIV/0!</v>
      </c>
      <c r="AA940">
        <f t="shared" si="22"/>
        <v>7.599999999999989</v>
      </c>
      <c r="AB940" t="e">
        <f>#REF!*(8.48+5.75*LOG(AA939/$N$2))</f>
        <v>#REF!</v>
      </c>
      <c r="AJ940">
        <f t="shared" si="19"/>
        <v>7.599999999999989</v>
      </c>
      <c r="AK940" t="e">
        <f t="shared" si="18"/>
        <v>#DIV/0!</v>
      </c>
    </row>
    <row r="941" spans="12:37" x14ac:dyDescent="0.25">
      <c r="W941">
        <f t="shared" si="20"/>
        <v>0.4</v>
      </c>
      <c r="X941" t="e">
        <f t="shared" si="21"/>
        <v>#DIV/0!</v>
      </c>
      <c r="AA941">
        <f t="shared" si="22"/>
        <v>7.6999999999999886</v>
      </c>
      <c r="AB941" t="e">
        <f>#REF!*(8.48+5.75*LOG(AA940/$N$2))</f>
        <v>#REF!</v>
      </c>
      <c r="AJ941">
        <f t="shared" si="19"/>
        <v>7.6999999999999886</v>
      </c>
      <c r="AK941" t="e">
        <f t="shared" si="18"/>
        <v>#DIV/0!</v>
      </c>
    </row>
    <row r="942" spans="12:37" x14ac:dyDescent="0.25">
      <c r="W942">
        <f t="shared" si="20"/>
        <v>0.5</v>
      </c>
      <c r="X942" t="e">
        <f t="shared" si="21"/>
        <v>#DIV/0!</v>
      </c>
      <c r="AA942">
        <f t="shared" si="22"/>
        <v>7.7999999999999883</v>
      </c>
      <c r="AB942" t="e">
        <f>#REF!*(8.48+5.75*LOG(AA941/$N$2))</f>
        <v>#REF!</v>
      </c>
      <c r="AJ942">
        <f t="shared" si="19"/>
        <v>7.7999999999999883</v>
      </c>
      <c r="AK942" t="e">
        <f t="shared" si="18"/>
        <v>#DIV/0!</v>
      </c>
    </row>
    <row r="943" spans="12:37" x14ac:dyDescent="0.25">
      <c r="W943">
        <f t="shared" si="20"/>
        <v>0.6</v>
      </c>
      <c r="X943" t="e">
        <f t="shared" si="21"/>
        <v>#DIV/0!</v>
      </c>
      <c r="AA943">
        <f t="shared" si="22"/>
        <v>7.8999999999999879</v>
      </c>
      <c r="AB943" t="e">
        <f>#REF!*(8.48+5.75*LOG(AA942/$N$2))</f>
        <v>#REF!</v>
      </c>
      <c r="AJ943">
        <f t="shared" si="19"/>
        <v>7.8999999999999879</v>
      </c>
      <c r="AK943" t="e">
        <f t="shared" si="18"/>
        <v>#DIV/0!</v>
      </c>
    </row>
    <row r="944" spans="12:37" x14ac:dyDescent="0.25">
      <c r="W944">
        <f t="shared" si="20"/>
        <v>0.7</v>
      </c>
      <c r="X944" t="e">
        <f t="shared" si="21"/>
        <v>#DIV/0!</v>
      </c>
      <c r="AA944">
        <f t="shared" si="22"/>
        <v>7.9999999999999876</v>
      </c>
      <c r="AB944" t="e">
        <f>#REF!*(8.48+5.75*LOG(AA943/$N$2))</f>
        <v>#REF!</v>
      </c>
      <c r="AJ944">
        <f t="shared" si="19"/>
        <v>7.9999999999999876</v>
      </c>
      <c r="AK944" t="e">
        <f t="shared" si="18"/>
        <v>#DIV/0!</v>
      </c>
    </row>
    <row r="945" spans="23:37" x14ac:dyDescent="0.25">
      <c r="W945">
        <f t="shared" si="20"/>
        <v>0.79999999999999993</v>
      </c>
      <c r="X945" t="e">
        <f t="shared" si="21"/>
        <v>#DIV/0!</v>
      </c>
      <c r="AA945">
        <f t="shared" si="22"/>
        <v>8.0999999999999872</v>
      </c>
      <c r="AB945" t="e">
        <f>#REF!*(8.48+5.75*LOG(AA944/$N$2))</f>
        <v>#REF!</v>
      </c>
      <c r="AJ945">
        <f t="shared" si="19"/>
        <v>8.0999999999999872</v>
      </c>
      <c r="AK945" t="e">
        <f t="shared" si="18"/>
        <v>#DIV/0!</v>
      </c>
    </row>
    <row r="946" spans="23:37" x14ac:dyDescent="0.25">
      <c r="W946">
        <f t="shared" si="20"/>
        <v>0.89999999999999991</v>
      </c>
      <c r="X946" t="e">
        <f t="shared" si="21"/>
        <v>#DIV/0!</v>
      </c>
      <c r="AA946">
        <f t="shared" si="22"/>
        <v>8.1999999999999869</v>
      </c>
      <c r="AB946" t="e">
        <f>#REF!*(8.48+5.75*LOG(AA945/$N$2))</f>
        <v>#REF!</v>
      </c>
      <c r="AJ946">
        <f t="shared" si="19"/>
        <v>8.1999999999999869</v>
      </c>
      <c r="AK946" t="e">
        <f t="shared" si="18"/>
        <v>#DIV/0!</v>
      </c>
    </row>
    <row r="947" spans="23:37" x14ac:dyDescent="0.25">
      <c r="W947">
        <f t="shared" si="20"/>
        <v>0.99999999999999989</v>
      </c>
      <c r="X947" t="e">
        <f t="shared" si="21"/>
        <v>#DIV/0!</v>
      </c>
      <c r="AA947">
        <f t="shared" si="22"/>
        <v>8.2999999999999865</v>
      </c>
      <c r="AB947" t="e">
        <f>#REF!*(8.48+5.75*LOG(AA946/$N$2))</f>
        <v>#REF!</v>
      </c>
      <c r="AJ947">
        <f t="shared" si="19"/>
        <v>8.2999999999999865</v>
      </c>
      <c r="AK947" t="e">
        <f t="shared" si="18"/>
        <v>#DIV/0!</v>
      </c>
    </row>
    <row r="948" spans="23:37" x14ac:dyDescent="0.25">
      <c r="W948">
        <f t="shared" si="20"/>
        <v>1.0999999999999999</v>
      </c>
      <c r="X948" t="e">
        <f t="shared" si="21"/>
        <v>#DIV/0!</v>
      </c>
      <c r="AA948">
        <f t="shared" si="22"/>
        <v>8.3999999999999861</v>
      </c>
      <c r="AB948" t="e">
        <f>#REF!*(8.48+5.75*LOG(AA947/$N$2))</f>
        <v>#REF!</v>
      </c>
      <c r="AJ948">
        <f t="shared" si="19"/>
        <v>8.3999999999999861</v>
      </c>
      <c r="AK948" t="e">
        <f t="shared" si="18"/>
        <v>#DIV/0!</v>
      </c>
    </row>
    <row r="949" spans="23:37" x14ac:dyDescent="0.25">
      <c r="W949">
        <f t="shared" si="20"/>
        <v>1.2</v>
      </c>
      <c r="X949" t="e">
        <f t="shared" si="21"/>
        <v>#DIV/0!</v>
      </c>
      <c r="AA949">
        <f t="shared" si="22"/>
        <v>8.4999999999999858</v>
      </c>
      <c r="AB949" t="e">
        <f>#REF!*(8.48+5.75*LOG(AA948/$N$2))</f>
        <v>#REF!</v>
      </c>
      <c r="AJ949">
        <f t="shared" si="19"/>
        <v>8.4999999999999858</v>
      </c>
      <c r="AK949" t="e">
        <f t="shared" si="18"/>
        <v>#DIV/0!</v>
      </c>
    </row>
    <row r="950" spans="23:37" x14ac:dyDescent="0.25">
      <c r="W950">
        <f t="shared" si="20"/>
        <v>1.3</v>
      </c>
      <c r="X950" t="e">
        <f t="shared" si="21"/>
        <v>#DIV/0!</v>
      </c>
      <c r="AA950">
        <f t="shared" si="22"/>
        <v>8.5999999999999854</v>
      </c>
      <c r="AB950" t="e">
        <f>#REF!*(8.48+5.75*LOG(AA949/$N$2))</f>
        <v>#REF!</v>
      </c>
      <c r="AJ950">
        <f t="shared" si="19"/>
        <v>8.5999999999999854</v>
      </c>
      <c r="AK950" t="e">
        <f t="shared" si="18"/>
        <v>#DIV/0!</v>
      </c>
    </row>
    <row r="951" spans="23:37" x14ac:dyDescent="0.25">
      <c r="W951">
        <f t="shared" si="20"/>
        <v>1.4000000000000001</v>
      </c>
      <c r="X951" t="e">
        <f t="shared" si="21"/>
        <v>#DIV/0!</v>
      </c>
      <c r="AA951">
        <f t="shared" si="22"/>
        <v>8.6999999999999851</v>
      </c>
      <c r="AB951" t="e">
        <f>#REF!*(8.48+5.75*LOG(AA950/$N$2))</f>
        <v>#REF!</v>
      </c>
      <c r="AJ951">
        <f t="shared" si="19"/>
        <v>8.6999999999999851</v>
      </c>
      <c r="AK951" t="e">
        <f t="shared" si="18"/>
        <v>#DIV/0!</v>
      </c>
    </row>
    <row r="952" spans="23:37" x14ac:dyDescent="0.25">
      <c r="W952">
        <f t="shared" si="20"/>
        <v>1.5000000000000002</v>
      </c>
      <c r="X952" t="e">
        <f t="shared" si="21"/>
        <v>#DIV/0!</v>
      </c>
      <c r="AA952">
        <f t="shared" si="22"/>
        <v>8.7999999999999847</v>
      </c>
      <c r="AB952" t="e">
        <f>#REF!*(8.48+5.75*LOG(AA951/$N$2))</f>
        <v>#REF!</v>
      </c>
      <c r="AJ952">
        <f t="shared" si="19"/>
        <v>8.7999999999999847</v>
      </c>
      <c r="AK952" t="e">
        <f t="shared" si="18"/>
        <v>#DIV/0!</v>
      </c>
    </row>
    <row r="953" spans="23:37" x14ac:dyDescent="0.25">
      <c r="W953">
        <f t="shared" si="20"/>
        <v>1.6000000000000003</v>
      </c>
      <c r="X953" t="e">
        <f t="shared" si="21"/>
        <v>#DIV/0!</v>
      </c>
      <c r="AA953">
        <f t="shared" si="22"/>
        <v>8.8999999999999844</v>
      </c>
      <c r="AB953" t="e">
        <f>#REF!*(8.48+5.75*LOG(AA952/$N$2))</f>
        <v>#REF!</v>
      </c>
      <c r="AJ953">
        <f t="shared" si="19"/>
        <v>8.8999999999999844</v>
      </c>
      <c r="AK953" t="e">
        <f t="shared" si="18"/>
        <v>#DIV/0!</v>
      </c>
    </row>
    <row r="954" spans="23:37" x14ac:dyDescent="0.25">
      <c r="W954">
        <f t="shared" si="20"/>
        <v>1.7000000000000004</v>
      </c>
      <c r="X954" t="e">
        <f t="shared" si="21"/>
        <v>#DIV/0!</v>
      </c>
      <c r="AA954">
        <f t="shared" si="22"/>
        <v>8.999999999999984</v>
      </c>
      <c r="AB954" t="e">
        <f>#REF!*(8.48+5.75*LOG(AA953/$N$2))</f>
        <v>#REF!</v>
      </c>
      <c r="AJ954">
        <f t="shared" si="19"/>
        <v>8.999999999999984</v>
      </c>
      <c r="AK954" t="e">
        <f t="shared" si="18"/>
        <v>#DIV/0!</v>
      </c>
    </row>
    <row r="955" spans="23:37" x14ac:dyDescent="0.25">
      <c r="W955">
        <f t="shared" si="20"/>
        <v>1.8000000000000005</v>
      </c>
      <c r="X955" t="e">
        <f t="shared" si="21"/>
        <v>#DIV/0!</v>
      </c>
      <c r="AA955">
        <f t="shared" si="22"/>
        <v>9.0999999999999837</v>
      </c>
      <c r="AB955" t="e">
        <f>#REF!*(8.48+5.75*LOG(AA954/$N$2))</f>
        <v>#REF!</v>
      </c>
      <c r="AJ955">
        <f t="shared" si="19"/>
        <v>9.0999999999999837</v>
      </c>
      <c r="AK955" t="e">
        <f t="shared" si="18"/>
        <v>#DIV/0!</v>
      </c>
    </row>
    <row r="956" spans="23:37" x14ac:dyDescent="0.25">
      <c r="W956">
        <f t="shared" si="20"/>
        <v>1.9000000000000006</v>
      </c>
      <c r="X956" t="e">
        <f t="shared" si="21"/>
        <v>#DIV/0!</v>
      </c>
      <c r="AA956">
        <f t="shared" si="22"/>
        <v>9.1999999999999833</v>
      </c>
      <c r="AB956" t="e">
        <f>#REF!*(8.48+5.75*LOG(AA955/$N$2))</f>
        <v>#REF!</v>
      </c>
      <c r="AJ956">
        <f t="shared" si="19"/>
        <v>9.1999999999999833</v>
      </c>
      <c r="AK956" t="e">
        <f t="shared" si="18"/>
        <v>#DIV/0!</v>
      </c>
    </row>
    <row r="957" spans="23:37" x14ac:dyDescent="0.25">
      <c r="W957">
        <f t="shared" si="20"/>
        <v>2.0000000000000004</v>
      </c>
      <c r="X957" t="e">
        <f t="shared" si="21"/>
        <v>#DIV/0!</v>
      </c>
      <c r="AA957">
        <f t="shared" si="22"/>
        <v>9.2999999999999829</v>
      </c>
      <c r="AB957" t="e">
        <f>#REF!*(8.48+5.75*LOG(AA956/$N$2))</f>
        <v>#REF!</v>
      </c>
      <c r="AJ957">
        <f t="shared" si="19"/>
        <v>9.2999999999999829</v>
      </c>
      <c r="AK957" t="e">
        <f t="shared" si="18"/>
        <v>#DIV/0!</v>
      </c>
    </row>
    <row r="958" spans="23:37" x14ac:dyDescent="0.25">
      <c r="W958">
        <f t="shared" si="20"/>
        <v>2.1000000000000005</v>
      </c>
      <c r="X958" t="e">
        <f t="shared" si="21"/>
        <v>#DIV/0!</v>
      </c>
      <c r="AA958">
        <f t="shared" si="22"/>
        <v>9.3999999999999826</v>
      </c>
      <c r="AB958" t="e">
        <f>#REF!*(8.48+5.75*LOG(AA957/$N$2))</f>
        <v>#REF!</v>
      </c>
      <c r="AJ958">
        <f t="shared" si="19"/>
        <v>9.3999999999999826</v>
      </c>
      <c r="AK958" t="e">
        <f t="shared" si="18"/>
        <v>#DIV/0!</v>
      </c>
    </row>
    <row r="959" spans="23:37" x14ac:dyDescent="0.25">
      <c r="W959">
        <f t="shared" si="20"/>
        <v>2.2000000000000006</v>
      </c>
      <c r="X959" t="e">
        <f t="shared" si="21"/>
        <v>#DIV/0!</v>
      </c>
      <c r="AA959">
        <f t="shared" si="22"/>
        <v>9.4999999999999822</v>
      </c>
      <c r="AB959" t="e">
        <f>#REF!*(8.48+5.75*LOG(AA958/$N$2))</f>
        <v>#REF!</v>
      </c>
      <c r="AJ959">
        <f t="shared" si="19"/>
        <v>9.4999999999999822</v>
      </c>
      <c r="AK959" t="e">
        <f t="shared" si="18"/>
        <v>#DIV/0!</v>
      </c>
    </row>
    <row r="960" spans="23:37" x14ac:dyDescent="0.25">
      <c r="W960">
        <f t="shared" si="20"/>
        <v>2.3000000000000007</v>
      </c>
      <c r="X960" t="e">
        <f t="shared" si="21"/>
        <v>#DIV/0!</v>
      </c>
      <c r="AA960">
        <f t="shared" si="22"/>
        <v>9.5999999999999819</v>
      </c>
      <c r="AB960" t="e">
        <f>#REF!*(8.48+5.75*LOG(AA959/$N$2))</f>
        <v>#REF!</v>
      </c>
      <c r="AJ960">
        <f t="shared" si="19"/>
        <v>9.5999999999999819</v>
      </c>
      <c r="AK960" t="e">
        <f t="shared" si="18"/>
        <v>#DIV/0!</v>
      </c>
    </row>
    <row r="961" spans="23:37" x14ac:dyDescent="0.25">
      <c r="W961">
        <f t="shared" si="20"/>
        <v>2.4000000000000008</v>
      </c>
      <c r="X961" t="e">
        <f t="shared" si="21"/>
        <v>#DIV/0!</v>
      </c>
      <c r="AA961">
        <f t="shared" si="22"/>
        <v>9.6999999999999815</v>
      </c>
      <c r="AB961" t="e">
        <f>#REF!*(8.48+5.75*LOG(AA960/$N$2))</f>
        <v>#REF!</v>
      </c>
      <c r="AJ961">
        <f t="shared" si="19"/>
        <v>9.6999999999999815</v>
      </c>
      <c r="AK961" t="e">
        <f t="shared" si="18"/>
        <v>#DIV/0!</v>
      </c>
    </row>
    <row r="962" spans="23:37" x14ac:dyDescent="0.25">
      <c r="W962">
        <f t="shared" si="20"/>
        <v>2.5000000000000009</v>
      </c>
      <c r="X962" t="e">
        <f t="shared" si="21"/>
        <v>#DIV/0!</v>
      </c>
      <c r="AA962">
        <f t="shared" si="22"/>
        <v>9.7999999999999812</v>
      </c>
      <c r="AB962" t="e">
        <f>#REF!*(8.48+5.75*LOG(AA961/$N$2))</f>
        <v>#REF!</v>
      </c>
      <c r="AJ962">
        <f t="shared" si="19"/>
        <v>9.7999999999999812</v>
      </c>
      <c r="AK962" t="e">
        <f t="shared" si="18"/>
        <v>#DIV/0!</v>
      </c>
    </row>
    <row r="963" spans="23:37" x14ac:dyDescent="0.25">
      <c r="W963">
        <f t="shared" si="20"/>
        <v>2.600000000000001</v>
      </c>
      <c r="X963" t="e">
        <f t="shared" si="21"/>
        <v>#DIV/0!</v>
      </c>
      <c r="AA963">
        <f t="shared" si="22"/>
        <v>9.8999999999999808</v>
      </c>
      <c r="AB963" t="e">
        <f>#REF!*(8.48+5.75*LOG(AA962/$N$2))</f>
        <v>#REF!</v>
      </c>
      <c r="AJ963">
        <f t="shared" si="19"/>
        <v>9.8999999999999808</v>
      </c>
      <c r="AK963" t="e">
        <f t="shared" ref="AK963:AK1001" si="23">$T$12*(8.48+5.75*LOG(AJ962/$AI$2))</f>
        <v>#DIV/0!</v>
      </c>
    </row>
    <row r="964" spans="23:37" x14ac:dyDescent="0.25">
      <c r="W964">
        <f t="shared" si="20"/>
        <v>2.7000000000000011</v>
      </c>
      <c r="X964" t="e">
        <f t="shared" si="21"/>
        <v>#DIV/0!</v>
      </c>
      <c r="AA964">
        <f t="shared" si="22"/>
        <v>9.9999999999999805</v>
      </c>
      <c r="AB964" t="e">
        <f>#REF!*(8.48+5.75*LOG(AA963/$N$2))</f>
        <v>#REF!</v>
      </c>
      <c r="AJ964">
        <f t="shared" si="19"/>
        <v>9.9999999999999805</v>
      </c>
      <c r="AK964" t="e">
        <f t="shared" si="23"/>
        <v>#DIV/0!</v>
      </c>
    </row>
    <row r="965" spans="23:37" x14ac:dyDescent="0.25">
      <c r="W965">
        <f t="shared" si="20"/>
        <v>2.8000000000000012</v>
      </c>
      <c r="X965" t="e">
        <f t="shared" si="21"/>
        <v>#DIV/0!</v>
      </c>
      <c r="AA965">
        <f t="shared" si="22"/>
        <v>10.09999999999998</v>
      </c>
      <c r="AB965" t="e">
        <f>#REF!*(8.48+5.75*LOG(AA964/$N$2))</f>
        <v>#REF!</v>
      </c>
      <c r="AJ965">
        <f t="shared" si="19"/>
        <v>10.09999999999998</v>
      </c>
      <c r="AK965" t="e">
        <f t="shared" si="23"/>
        <v>#DIV/0!</v>
      </c>
    </row>
    <row r="966" spans="23:37" x14ac:dyDescent="0.25">
      <c r="W966">
        <f t="shared" si="20"/>
        <v>2.9000000000000012</v>
      </c>
      <c r="X966" t="e">
        <f t="shared" si="21"/>
        <v>#DIV/0!</v>
      </c>
      <c r="AA966">
        <f t="shared" si="22"/>
        <v>10.19999999999998</v>
      </c>
      <c r="AB966" t="e">
        <f>#REF!*(8.48+5.75*LOG(AA965/$N$2))</f>
        <v>#REF!</v>
      </c>
      <c r="AJ966">
        <f t="shared" si="19"/>
        <v>10.19999999999998</v>
      </c>
      <c r="AK966" t="e">
        <f t="shared" si="23"/>
        <v>#DIV/0!</v>
      </c>
    </row>
    <row r="967" spans="23:37" x14ac:dyDescent="0.25">
      <c r="W967">
        <f t="shared" si="20"/>
        <v>3.0000000000000013</v>
      </c>
      <c r="X967" t="e">
        <f t="shared" si="21"/>
        <v>#DIV/0!</v>
      </c>
      <c r="AA967">
        <f t="shared" si="22"/>
        <v>10.299999999999979</v>
      </c>
      <c r="AB967" t="e">
        <f>#REF!*(8.48+5.75*LOG(AA966/$N$2))</f>
        <v>#REF!</v>
      </c>
      <c r="AJ967">
        <f t="shared" si="19"/>
        <v>10.299999999999979</v>
      </c>
      <c r="AK967" t="e">
        <f t="shared" si="23"/>
        <v>#DIV/0!</v>
      </c>
    </row>
    <row r="968" spans="23:37" x14ac:dyDescent="0.25">
      <c r="W968">
        <f t="shared" si="20"/>
        <v>3.1000000000000014</v>
      </c>
      <c r="X968" t="e">
        <f t="shared" si="21"/>
        <v>#DIV/0!</v>
      </c>
      <c r="AA968">
        <f t="shared" si="22"/>
        <v>10.399999999999979</v>
      </c>
      <c r="AB968" t="e">
        <f>#REF!*(8.48+5.75*LOG(AA967/$N$2))</f>
        <v>#REF!</v>
      </c>
      <c r="AJ968">
        <f t="shared" si="19"/>
        <v>10.399999999999979</v>
      </c>
      <c r="AK968" t="e">
        <f t="shared" si="23"/>
        <v>#DIV/0!</v>
      </c>
    </row>
    <row r="969" spans="23:37" x14ac:dyDescent="0.25">
      <c r="W969">
        <f t="shared" si="20"/>
        <v>3.2000000000000015</v>
      </c>
      <c r="X969" t="e">
        <f t="shared" si="21"/>
        <v>#DIV/0!</v>
      </c>
      <c r="AA969">
        <f t="shared" si="22"/>
        <v>10.499999999999979</v>
      </c>
      <c r="AB969" t="e">
        <f>#REF!*(8.48+5.75*LOG(AA968/$N$2))</f>
        <v>#REF!</v>
      </c>
      <c r="AJ969">
        <f t="shared" si="19"/>
        <v>10.499999999999979</v>
      </c>
      <c r="AK969" t="e">
        <f t="shared" si="23"/>
        <v>#DIV/0!</v>
      </c>
    </row>
    <row r="970" spans="23:37" x14ac:dyDescent="0.25">
      <c r="W970">
        <f t="shared" si="20"/>
        <v>3.3000000000000016</v>
      </c>
      <c r="X970" t="e">
        <f t="shared" si="21"/>
        <v>#DIV/0!</v>
      </c>
      <c r="AA970">
        <f t="shared" si="22"/>
        <v>10.599999999999978</v>
      </c>
      <c r="AB970" t="e">
        <f>#REF!*(8.48+5.75*LOG(AA969/$N$2))</f>
        <v>#REF!</v>
      </c>
      <c r="AJ970">
        <f t="shared" si="19"/>
        <v>10.599999999999978</v>
      </c>
      <c r="AK970" t="e">
        <f t="shared" si="23"/>
        <v>#DIV/0!</v>
      </c>
    </row>
    <row r="971" spans="23:37" x14ac:dyDescent="0.25">
      <c r="W971">
        <f t="shared" si="20"/>
        <v>3.4000000000000017</v>
      </c>
      <c r="X971" t="e">
        <f t="shared" ref="X971:X1005" si="24">$H$5*(8.48+5.75*LOG(W970/$J$2))</f>
        <v>#DIV/0!</v>
      </c>
      <c r="AA971">
        <f t="shared" si="22"/>
        <v>10.699999999999978</v>
      </c>
      <c r="AB971" t="e">
        <f>#REF!*(8.48+5.75*LOG(AA970/$N$2))</f>
        <v>#REF!</v>
      </c>
      <c r="AJ971">
        <f t="shared" si="19"/>
        <v>10.699999999999978</v>
      </c>
      <c r="AK971" t="e">
        <f t="shared" si="23"/>
        <v>#DIV/0!</v>
      </c>
    </row>
    <row r="972" spans="23:37" x14ac:dyDescent="0.25">
      <c r="W972">
        <f t="shared" si="20"/>
        <v>3.5000000000000018</v>
      </c>
      <c r="X972" t="e">
        <f t="shared" si="24"/>
        <v>#DIV/0!</v>
      </c>
      <c r="AA972">
        <f t="shared" si="22"/>
        <v>10.799999999999978</v>
      </c>
      <c r="AB972" t="e">
        <f>#REF!*(8.48+5.75*LOG(AA971/$N$2))</f>
        <v>#REF!</v>
      </c>
      <c r="AJ972">
        <f t="shared" si="19"/>
        <v>10.799999999999978</v>
      </c>
      <c r="AK972" t="e">
        <f t="shared" si="23"/>
        <v>#DIV/0!</v>
      </c>
    </row>
    <row r="973" spans="23:37" x14ac:dyDescent="0.25">
      <c r="W973">
        <f t="shared" si="20"/>
        <v>3.6000000000000019</v>
      </c>
      <c r="X973" t="e">
        <f t="shared" si="24"/>
        <v>#DIV/0!</v>
      </c>
      <c r="AA973">
        <f t="shared" si="22"/>
        <v>10.899999999999977</v>
      </c>
      <c r="AB973" t="e">
        <f>#REF!*(8.48+5.75*LOG(AA972/$N$2))</f>
        <v>#REF!</v>
      </c>
      <c r="AJ973">
        <f t="shared" si="19"/>
        <v>10.899999999999977</v>
      </c>
      <c r="AK973" t="e">
        <f t="shared" si="23"/>
        <v>#DIV/0!</v>
      </c>
    </row>
    <row r="974" spans="23:37" x14ac:dyDescent="0.25">
      <c r="W974">
        <f t="shared" si="20"/>
        <v>3.700000000000002</v>
      </c>
      <c r="X974" t="e">
        <f t="shared" si="24"/>
        <v>#DIV/0!</v>
      </c>
      <c r="AA974">
        <f t="shared" si="22"/>
        <v>10.999999999999977</v>
      </c>
      <c r="AB974" t="e">
        <f>#REF!*(8.48+5.75*LOG(AA973/$N$2))</f>
        <v>#REF!</v>
      </c>
      <c r="AJ974">
        <f t="shared" si="19"/>
        <v>10.999999999999977</v>
      </c>
      <c r="AK974" t="e">
        <f t="shared" si="23"/>
        <v>#DIV/0!</v>
      </c>
    </row>
    <row r="975" spans="23:37" x14ac:dyDescent="0.25">
      <c r="W975">
        <f t="shared" si="20"/>
        <v>3.800000000000002</v>
      </c>
      <c r="X975" t="e">
        <f t="shared" si="24"/>
        <v>#DIV/0!</v>
      </c>
      <c r="AA975">
        <f t="shared" si="22"/>
        <v>11.099999999999977</v>
      </c>
      <c r="AB975" t="e">
        <f>#REF!*(8.48+5.75*LOG(AA974/$N$2))</f>
        <v>#REF!</v>
      </c>
      <c r="AJ975">
        <f t="shared" si="19"/>
        <v>11.099999999999977</v>
      </c>
      <c r="AK975" t="e">
        <f t="shared" si="23"/>
        <v>#DIV/0!</v>
      </c>
    </row>
    <row r="976" spans="23:37" x14ac:dyDescent="0.25">
      <c r="W976">
        <f t="shared" si="20"/>
        <v>3.9000000000000021</v>
      </c>
      <c r="X976" t="e">
        <f t="shared" si="24"/>
        <v>#DIV/0!</v>
      </c>
      <c r="AA976">
        <f t="shared" si="22"/>
        <v>11.199999999999976</v>
      </c>
      <c r="AB976" t="e">
        <f>#REF!*(8.48+5.75*LOG(AA975/$N$2))</f>
        <v>#REF!</v>
      </c>
      <c r="AJ976">
        <f t="shared" si="19"/>
        <v>11.199999999999976</v>
      </c>
      <c r="AK976" t="e">
        <f t="shared" si="23"/>
        <v>#DIV/0!</v>
      </c>
    </row>
    <row r="977" spans="23:37" x14ac:dyDescent="0.25">
      <c r="W977">
        <f t="shared" si="20"/>
        <v>4.0000000000000018</v>
      </c>
      <c r="X977" t="e">
        <f t="shared" si="24"/>
        <v>#DIV/0!</v>
      </c>
      <c r="AA977">
        <f t="shared" si="22"/>
        <v>11.299999999999976</v>
      </c>
      <c r="AB977" t="e">
        <f>#REF!*(8.48+5.75*LOG(AA976/$N$2))</f>
        <v>#REF!</v>
      </c>
      <c r="AJ977">
        <f t="shared" si="19"/>
        <v>11.299999999999976</v>
      </c>
      <c r="AK977" t="e">
        <f t="shared" si="23"/>
        <v>#DIV/0!</v>
      </c>
    </row>
    <row r="978" spans="23:37" x14ac:dyDescent="0.25">
      <c r="W978">
        <f t="shared" si="20"/>
        <v>4.1000000000000014</v>
      </c>
      <c r="X978" t="e">
        <f t="shared" si="24"/>
        <v>#DIV/0!</v>
      </c>
      <c r="AA978">
        <f t="shared" si="22"/>
        <v>11.399999999999975</v>
      </c>
      <c r="AB978" t="e">
        <f>#REF!*(8.48+5.75*LOG(AA977/$N$2))</f>
        <v>#REF!</v>
      </c>
      <c r="AJ978">
        <f t="shared" si="19"/>
        <v>11.399999999999975</v>
      </c>
      <c r="AK978" t="e">
        <f t="shared" si="23"/>
        <v>#DIV/0!</v>
      </c>
    </row>
    <row r="979" spans="23:37" x14ac:dyDescent="0.25">
      <c r="W979">
        <f t="shared" si="20"/>
        <v>4.2000000000000011</v>
      </c>
      <c r="X979" t="e">
        <f t="shared" si="24"/>
        <v>#DIV/0!</v>
      </c>
      <c r="AA979">
        <f t="shared" si="22"/>
        <v>11.499999999999975</v>
      </c>
      <c r="AB979" t="e">
        <f>#REF!*(8.48+5.75*LOG(AA978/$N$2))</f>
        <v>#REF!</v>
      </c>
      <c r="AJ979">
        <f t="shared" si="19"/>
        <v>11.499999999999975</v>
      </c>
      <c r="AK979" t="e">
        <f t="shared" si="23"/>
        <v>#DIV/0!</v>
      </c>
    </row>
    <row r="980" spans="23:37" x14ac:dyDescent="0.25">
      <c r="W980">
        <f t="shared" si="20"/>
        <v>4.3000000000000007</v>
      </c>
      <c r="X980" t="e">
        <f t="shared" si="24"/>
        <v>#DIV/0!</v>
      </c>
      <c r="AA980">
        <f t="shared" si="22"/>
        <v>11.599999999999975</v>
      </c>
      <c r="AB980" t="e">
        <f>#REF!*(8.48+5.75*LOG(AA979/$N$2))</f>
        <v>#REF!</v>
      </c>
      <c r="AJ980">
        <f t="shared" si="19"/>
        <v>11.599999999999975</v>
      </c>
      <c r="AK980" t="e">
        <f t="shared" si="23"/>
        <v>#DIV/0!</v>
      </c>
    </row>
    <row r="981" spans="23:37" x14ac:dyDescent="0.25">
      <c r="W981">
        <f t="shared" si="20"/>
        <v>4.4000000000000004</v>
      </c>
      <c r="X981" t="e">
        <f t="shared" si="24"/>
        <v>#DIV/0!</v>
      </c>
      <c r="AA981">
        <f t="shared" si="22"/>
        <v>11.699999999999974</v>
      </c>
      <c r="AB981" t="e">
        <f>#REF!*(8.48+5.75*LOG(AA980/$N$2))</f>
        <v>#REF!</v>
      </c>
      <c r="AJ981">
        <f t="shared" si="19"/>
        <v>11.699999999999974</v>
      </c>
      <c r="AK981" t="e">
        <f t="shared" si="23"/>
        <v>#DIV/0!</v>
      </c>
    </row>
    <row r="982" spans="23:37" x14ac:dyDescent="0.25">
      <c r="W982">
        <f t="shared" si="20"/>
        <v>4.5</v>
      </c>
      <c r="X982" t="e">
        <f t="shared" si="24"/>
        <v>#DIV/0!</v>
      </c>
      <c r="AA982">
        <f t="shared" si="22"/>
        <v>11.799999999999974</v>
      </c>
      <c r="AB982" t="e">
        <f>#REF!*(8.48+5.75*LOG(AA981/$N$2))</f>
        <v>#REF!</v>
      </c>
      <c r="AJ982">
        <f t="shared" si="19"/>
        <v>11.799999999999974</v>
      </c>
      <c r="AK982" t="e">
        <f t="shared" si="23"/>
        <v>#DIV/0!</v>
      </c>
    </row>
    <row r="983" spans="23:37" x14ac:dyDescent="0.25">
      <c r="W983">
        <f t="shared" si="20"/>
        <v>4.5999999999999996</v>
      </c>
      <c r="X983" t="e">
        <f t="shared" si="24"/>
        <v>#DIV/0!</v>
      </c>
      <c r="AA983">
        <f t="shared" si="22"/>
        <v>11.899999999999974</v>
      </c>
      <c r="AB983" t="e">
        <f>#REF!*(8.48+5.75*LOG(AA982/$N$2))</f>
        <v>#REF!</v>
      </c>
      <c r="AJ983">
        <f t="shared" si="19"/>
        <v>11.899999999999974</v>
      </c>
      <c r="AK983" t="e">
        <f t="shared" si="23"/>
        <v>#DIV/0!</v>
      </c>
    </row>
    <row r="984" spans="23:37" x14ac:dyDescent="0.25">
      <c r="W984">
        <f t="shared" si="20"/>
        <v>4.6999999999999993</v>
      </c>
      <c r="X984" t="e">
        <f t="shared" si="24"/>
        <v>#DIV/0!</v>
      </c>
      <c r="AA984">
        <f t="shared" si="22"/>
        <v>11.999999999999973</v>
      </c>
      <c r="AB984" t="e">
        <f>#REF!*(8.48+5.75*LOG(AA983/$N$2))</f>
        <v>#REF!</v>
      </c>
      <c r="AJ984">
        <f t="shared" si="19"/>
        <v>11.999999999999973</v>
      </c>
      <c r="AK984" t="e">
        <f t="shared" si="23"/>
        <v>#DIV/0!</v>
      </c>
    </row>
    <row r="985" spans="23:37" x14ac:dyDescent="0.25">
      <c r="W985">
        <f t="shared" si="20"/>
        <v>4.7999999999999989</v>
      </c>
      <c r="X985" t="e">
        <f t="shared" si="24"/>
        <v>#DIV/0!</v>
      </c>
      <c r="AA985">
        <f t="shared" si="22"/>
        <v>12.099999999999973</v>
      </c>
      <c r="AB985" t="e">
        <f>#REF!*(8.48+5.75*LOG(AA984/$N$2))</f>
        <v>#REF!</v>
      </c>
      <c r="AJ985">
        <f t="shared" si="19"/>
        <v>12.099999999999973</v>
      </c>
      <c r="AK985" t="e">
        <f t="shared" si="23"/>
        <v>#DIV/0!</v>
      </c>
    </row>
    <row r="986" spans="23:37" x14ac:dyDescent="0.25">
      <c r="W986">
        <f t="shared" si="20"/>
        <v>4.8999999999999986</v>
      </c>
      <c r="X986" t="e">
        <f t="shared" si="24"/>
        <v>#DIV/0!</v>
      </c>
      <c r="AA986">
        <f t="shared" si="22"/>
        <v>12.199999999999973</v>
      </c>
      <c r="AB986" t="e">
        <f>#REF!*(8.48+5.75*LOG(AA985/$N$2))</f>
        <v>#REF!</v>
      </c>
      <c r="AJ986">
        <f t="shared" si="19"/>
        <v>12.199999999999973</v>
      </c>
      <c r="AK986" t="e">
        <f t="shared" si="23"/>
        <v>#DIV/0!</v>
      </c>
    </row>
    <row r="987" spans="23:37" x14ac:dyDescent="0.25">
      <c r="W987">
        <f t="shared" si="20"/>
        <v>4.9999999999999982</v>
      </c>
      <c r="X987" t="e">
        <f t="shared" si="24"/>
        <v>#DIV/0!</v>
      </c>
      <c r="AA987">
        <f t="shared" si="22"/>
        <v>12.299999999999972</v>
      </c>
      <c r="AB987" t="e">
        <f>#REF!*(8.48+5.75*LOG(AA986/$N$2))</f>
        <v>#REF!</v>
      </c>
      <c r="AJ987">
        <f t="shared" si="19"/>
        <v>12.299999999999972</v>
      </c>
      <c r="AK987" t="e">
        <f t="shared" si="23"/>
        <v>#DIV/0!</v>
      </c>
    </row>
    <row r="988" spans="23:37" x14ac:dyDescent="0.25">
      <c r="W988">
        <f t="shared" si="20"/>
        <v>5.0999999999999979</v>
      </c>
      <c r="X988" t="e">
        <f t="shared" si="24"/>
        <v>#DIV/0!</v>
      </c>
      <c r="AA988">
        <f t="shared" si="22"/>
        <v>12.399999999999972</v>
      </c>
      <c r="AB988" t="e">
        <f>#REF!*(8.48+5.75*LOG(AA987/$N$2))</f>
        <v>#REF!</v>
      </c>
      <c r="AJ988">
        <f t="shared" si="19"/>
        <v>12.399999999999972</v>
      </c>
      <c r="AK988" t="e">
        <f t="shared" si="23"/>
        <v>#DIV/0!</v>
      </c>
    </row>
    <row r="989" spans="23:37" x14ac:dyDescent="0.25">
      <c r="W989">
        <f t="shared" si="20"/>
        <v>5.1999999999999975</v>
      </c>
      <c r="X989" t="e">
        <f t="shared" si="24"/>
        <v>#DIV/0!</v>
      </c>
      <c r="AA989">
        <f t="shared" si="22"/>
        <v>12.499999999999972</v>
      </c>
      <c r="AB989" t="e">
        <f>#REF!*(8.48+5.75*LOG(AA988/$N$2))</f>
        <v>#REF!</v>
      </c>
      <c r="AJ989">
        <f t="shared" si="19"/>
        <v>12.499999999999972</v>
      </c>
      <c r="AK989" t="e">
        <f t="shared" si="23"/>
        <v>#DIV/0!</v>
      </c>
    </row>
    <row r="990" spans="23:37" x14ac:dyDescent="0.25">
      <c r="W990">
        <f t="shared" si="20"/>
        <v>5.2999999999999972</v>
      </c>
      <c r="X990" t="e">
        <f t="shared" si="24"/>
        <v>#DIV/0!</v>
      </c>
      <c r="AA990">
        <f t="shared" si="22"/>
        <v>12.599999999999971</v>
      </c>
      <c r="AB990" t="e">
        <f>#REF!*(8.48+5.75*LOG(AA989/$N$2))</f>
        <v>#REF!</v>
      </c>
      <c r="AJ990">
        <f t="shared" si="19"/>
        <v>12.599999999999971</v>
      </c>
      <c r="AK990" t="e">
        <f t="shared" si="23"/>
        <v>#DIV/0!</v>
      </c>
    </row>
    <row r="991" spans="23:37" x14ac:dyDescent="0.25">
      <c r="W991">
        <f t="shared" si="20"/>
        <v>5.3999999999999968</v>
      </c>
      <c r="X991" t="e">
        <f t="shared" si="24"/>
        <v>#DIV/0!</v>
      </c>
      <c r="AA991">
        <f t="shared" si="22"/>
        <v>12.699999999999971</v>
      </c>
      <c r="AB991" t="e">
        <f>#REF!*(8.48+5.75*LOG(AA990/$N$2))</f>
        <v>#REF!</v>
      </c>
      <c r="AJ991">
        <f t="shared" si="19"/>
        <v>12.699999999999971</v>
      </c>
      <c r="AK991" t="e">
        <f t="shared" si="23"/>
        <v>#DIV/0!</v>
      </c>
    </row>
    <row r="992" spans="23:37" x14ac:dyDescent="0.25">
      <c r="W992">
        <f t="shared" si="20"/>
        <v>5.4999999999999964</v>
      </c>
      <c r="X992" t="e">
        <f t="shared" si="24"/>
        <v>#DIV/0!</v>
      </c>
      <c r="AA992">
        <f t="shared" si="22"/>
        <v>12.799999999999971</v>
      </c>
      <c r="AB992" t="e">
        <f>#REF!*(8.48+5.75*LOG(AA991/$N$2))</f>
        <v>#REF!</v>
      </c>
      <c r="AJ992">
        <f t="shared" si="19"/>
        <v>12.799999999999971</v>
      </c>
      <c r="AK992" t="e">
        <f t="shared" si="23"/>
        <v>#DIV/0!</v>
      </c>
    </row>
    <row r="993" spans="23:37" x14ac:dyDescent="0.25">
      <c r="W993">
        <f t="shared" si="20"/>
        <v>5.5999999999999961</v>
      </c>
      <c r="X993" t="e">
        <f t="shared" si="24"/>
        <v>#DIV/0!</v>
      </c>
      <c r="AA993">
        <f t="shared" si="22"/>
        <v>12.89999999999997</v>
      </c>
      <c r="AB993" t="e">
        <f>#REF!*(8.48+5.75*LOG(AA992/$N$2))</f>
        <v>#REF!</v>
      </c>
      <c r="AJ993">
        <f t="shared" si="19"/>
        <v>12.89999999999997</v>
      </c>
      <c r="AK993" t="e">
        <f t="shared" si="23"/>
        <v>#DIV/0!</v>
      </c>
    </row>
    <row r="994" spans="23:37" x14ac:dyDescent="0.25">
      <c r="W994">
        <f t="shared" si="20"/>
        <v>5.6999999999999957</v>
      </c>
      <c r="X994" t="e">
        <f t="shared" si="24"/>
        <v>#DIV/0!</v>
      </c>
      <c r="AA994">
        <f t="shared" si="22"/>
        <v>12.99999999999997</v>
      </c>
      <c r="AB994" t="e">
        <f>#REF!*(8.48+5.75*LOG(AA993/$N$2))</f>
        <v>#REF!</v>
      </c>
      <c r="AJ994">
        <f t="shared" si="19"/>
        <v>12.99999999999997</v>
      </c>
      <c r="AK994" t="e">
        <f t="shared" si="23"/>
        <v>#DIV/0!</v>
      </c>
    </row>
    <row r="995" spans="23:37" x14ac:dyDescent="0.25">
      <c r="W995">
        <f t="shared" si="20"/>
        <v>5.7999999999999954</v>
      </c>
      <c r="X995" t="e">
        <f t="shared" si="24"/>
        <v>#DIV/0!</v>
      </c>
      <c r="AA995">
        <f t="shared" si="22"/>
        <v>13.099999999999969</v>
      </c>
      <c r="AB995" t="e">
        <f>#REF!*(8.48+5.75*LOG(AA994/$N$2))</f>
        <v>#REF!</v>
      </c>
      <c r="AJ995">
        <f t="shared" si="19"/>
        <v>13.099999999999969</v>
      </c>
      <c r="AK995" t="e">
        <f t="shared" si="23"/>
        <v>#DIV/0!</v>
      </c>
    </row>
    <row r="996" spans="23:37" x14ac:dyDescent="0.25">
      <c r="W996">
        <f t="shared" si="20"/>
        <v>5.899999999999995</v>
      </c>
      <c r="X996" t="e">
        <f t="shared" si="24"/>
        <v>#DIV/0!</v>
      </c>
      <c r="AA996">
        <f t="shared" si="22"/>
        <v>13.199999999999969</v>
      </c>
      <c r="AB996" t="e">
        <f>#REF!*(8.48+5.75*LOG(AA995/$N$2))</f>
        <v>#REF!</v>
      </c>
      <c r="AJ996">
        <f t="shared" si="19"/>
        <v>13.199999999999969</v>
      </c>
      <c r="AK996" t="e">
        <f t="shared" si="23"/>
        <v>#DIV/0!</v>
      </c>
    </row>
    <row r="997" spans="23:37" x14ac:dyDescent="0.25">
      <c r="W997">
        <f t="shared" si="20"/>
        <v>5.9999999999999947</v>
      </c>
      <c r="X997" t="e">
        <f t="shared" si="24"/>
        <v>#DIV/0!</v>
      </c>
      <c r="AA997">
        <f t="shared" si="22"/>
        <v>13.299999999999969</v>
      </c>
      <c r="AB997" t="e">
        <f>#REF!*(8.48+5.75*LOG(AA996/$N$2))</f>
        <v>#REF!</v>
      </c>
      <c r="AJ997">
        <f t="shared" si="19"/>
        <v>13.299999999999969</v>
      </c>
      <c r="AK997" t="e">
        <f t="shared" si="23"/>
        <v>#DIV/0!</v>
      </c>
    </row>
    <row r="998" spans="23:37" x14ac:dyDescent="0.25">
      <c r="W998">
        <f t="shared" si="20"/>
        <v>6.0999999999999943</v>
      </c>
      <c r="X998" t="e">
        <f t="shared" si="24"/>
        <v>#DIV/0!</v>
      </c>
      <c r="AA998">
        <f t="shared" si="22"/>
        <v>13.399999999999968</v>
      </c>
      <c r="AB998" t="e">
        <f>#REF!*(8.48+5.75*LOG(AA997/$N$2))</f>
        <v>#REF!</v>
      </c>
      <c r="AJ998">
        <f t="shared" si="19"/>
        <v>13.399999999999968</v>
      </c>
      <c r="AK998" t="e">
        <f t="shared" si="23"/>
        <v>#DIV/0!</v>
      </c>
    </row>
    <row r="999" spans="23:37" x14ac:dyDescent="0.25">
      <c r="W999">
        <f t="shared" si="20"/>
        <v>6.199999999999994</v>
      </c>
      <c r="X999" t="e">
        <f t="shared" si="24"/>
        <v>#DIV/0!</v>
      </c>
      <c r="AA999">
        <f t="shared" si="22"/>
        <v>13.499999999999968</v>
      </c>
      <c r="AB999" t="e">
        <f>#REF!*(8.48+5.75*LOG(AA998/$N$2))</f>
        <v>#REF!</v>
      </c>
      <c r="AJ999">
        <f t="shared" si="19"/>
        <v>13.499999999999968</v>
      </c>
      <c r="AK999" t="e">
        <f t="shared" si="23"/>
        <v>#DIV/0!</v>
      </c>
    </row>
    <row r="1000" spans="23:37" x14ac:dyDescent="0.25">
      <c r="W1000">
        <f t="shared" ref="W1000:W1005" si="25">0.1+W999</f>
        <v>6.2999999999999936</v>
      </c>
      <c r="X1000" t="e">
        <f t="shared" si="24"/>
        <v>#DIV/0!</v>
      </c>
      <c r="AA1000">
        <f t="shared" ref="AA1000:AA1001" si="26">0.1+AA999</f>
        <v>13.599999999999968</v>
      </c>
      <c r="AB1000" t="e">
        <f>#REF!*(8.48+5.75*LOG(AA999/$N$2))</f>
        <v>#REF!</v>
      </c>
      <c r="AJ1000">
        <f t="shared" ref="AJ1000:AJ1001" si="27">0.1+AJ999</f>
        <v>13.599999999999968</v>
      </c>
      <c r="AK1000" t="e">
        <f t="shared" si="23"/>
        <v>#DIV/0!</v>
      </c>
    </row>
    <row r="1001" spans="23:37" x14ac:dyDescent="0.25">
      <c r="W1001">
        <f t="shared" si="25"/>
        <v>6.3999999999999932</v>
      </c>
      <c r="X1001" t="e">
        <f t="shared" si="24"/>
        <v>#DIV/0!</v>
      </c>
      <c r="AA1001">
        <f t="shared" si="26"/>
        <v>13.699999999999967</v>
      </c>
      <c r="AB1001" t="e">
        <f>#REF!*(8.48+5.75*LOG(AA1000/$N$2))</f>
        <v>#REF!</v>
      </c>
      <c r="AJ1001">
        <f t="shared" si="27"/>
        <v>13.699999999999967</v>
      </c>
      <c r="AK1001" t="e">
        <f t="shared" si="23"/>
        <v>#DIV/0!</v>
      </c>
    </row>
    <row r="1002" spans="23:37" x14ac:dyDescent="0.25">
      <c r="W1002">
        <f t="shared" si="25"/>
        <v>6.4999999999999929</v>
      </c>
      <c r="X1002" t="e">
        <f t="shared" si="24"/>
        <v>#DIV/0!</v>
      </c>
    </row>
    <row r="1003" spans="23:37" x14ac:dyDescent="0.25">
      <c r="W1003">
        <f t="shared" si="25"/>
        <v>6.5999999999999925</v>
      </c>
      <c r="X1003" t="e">
        <f t="shared" si="24"/>
        <v>#DIV/0!</v>
      </c>
    </row>
    <row r="1004" spans="23:37" x14ac:dyDescent="0.25">
      <c r="W1004">
        <f t="shared" si="25"/>
        <v>6.6999999999999922</v>
      </c>
      <c r="X1004" t="e">
        <f t="shared" si="24"/>
        <v>#DIV/0!</v>
      </c>
    </row>
    <row r="1005" spans="23:37" x14ac:dyDescent="0.25">
      <c r="W1005">
        <f t="shared" si="25"/>
        <v>6.7999999999999918</v>
      </c>
      <c r="X1005" t="e">
        <f t="shared" si="24"/>
        <v>#DIV/0!</v>
      </c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settling velocity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Breard, Eric</dc:creator>
  <cp:lastModifiedBy>Breard, Eric</cp:lastModifiedBy>
  <dcterms:created xsi:type="dcterms:W3CDTF">2015-06-04T23:41:39Z</dcterms:created>
  <dcterms:modified xsi:type="dcterms:W3CDTF">2015-11-12T01:47:26Z</dcterms:modified>
</cp:coreProperties>
</file>